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\Downloads\"/>
    </mc:Choice>
  </mc:AlternateContent>
  <xr:revisionPtr revIDLastSave="0" documentId="8_{FCCBB401-BC89-4545-89A8-747F6505831D}" xr6:coauthVersionLast="45" xr6:coauthVersionMax="45" xr10:uidLastSave="{00000000-0000-0000-0000-000000000000}"/>
  <bookViews>
    <workbookView xWindow="2340" yWindow="2340" windowWidth="18000" windowHeight="9360" xr2:uid="{00000000-000D-0000-FFFF-FFFF00000000}"/>
  </bookViews>
  <sheets>
    <sheet name="31.12.2019" sheetId="1" r:id="rId1"/>
    <sheet name="Hoja2" sheetId="2" r:id="rId2"/>
  </sheets>
  <definedNames>
    <definedName name="_xlnm._FilterDatabase" localSheetId="0" hidden="1">'31.12.2019'!$C$2:$C$226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16" i="1" l="1"/>
  <c r="D169" i="1" l="1"/>
  <c r="D170" i="1" s="1"/>
  <c r="C169" i="1"/>
  <c r="D161" i="1"/>
  <c r="C161" i="1"/>
  <c r="C170" i="1" l="1"/>
  <c r="D100" i="1"/>
  <c r="C100" i="1"/>
  <c r="C80" i="1" l="1"/>
  <c r="C79" i="1"/>
  <c r="C78" i="1"/>
  <c r="C76" i="1"/>
  <c r="C73" i="1"/>
  <c r="C75" i="1"/>
  <c r="C74" i="1"/>
  <c r="C72" i="1"/>
  <c r="C71" i="1"/>
  <c r="C69" i="1"/>
  <c r="C68" i="1"/>
  <c r="C67" i="1"/>
  <c r="C66" i="1"/>
  <c r="C64" i="1"/>
  <c r="D217" i="1" l="1"/>
  <c r="D190" i="1" l="1"/>
  <c r="C190" i="1"/>
  <c r="C217" i="1" l="1"/>
  <c r="D205" i="1"/>
  <c r="C205" i="1"/>
  <c r="D117" i="1"/>
  <c r="C117" i="1"/>
  <c r="D105" i="1"/>
  <c r="C105" i="1"/>
  <c r="C119" i="1" l="1"/>
  <c r="C121" i="1" s="1"/>
  <c r="D106" i="1"/>
  <c r="C106" i="1"/>
  <c r="D82" i="1"/>
  <c r="C82" i="1"/>
  <c r="C107" i="1" l="1"/>
</calcChain>
</file>

<file path=xl/sharedStrings.xml><?xml version="1.0" encoding="utf-8"?>
<sst xmlns="http://schemas.openxmlformats.org/spreadsheetml/2006/main" count="164" uniqueCount="150">
  <si>
    <t>NOTAS A LOS ESTADOS FINANCIEROS</t>
  </si>
  <si>
    <t>NOTA 1. EL ENTE.</t>
  </si>
  <si>
    <t>En fecha 7 de Diciembre de 1.961 fue constituida, por escritura pública Nº 249, la firma “Automotores y Maquinaria Sociedad de Responsabilidad Limitada”, autorizada por el Esc. Público Enrique Arbo Encina e inscripta en el Registro Público de Comercio bajo el N° 441, en la página 50 y siguientes del Libro respectivo.</t>
  </si>
  <si>
    <t>La actual denominación de Sociedad Anónima Emisora de Capital Abierto, fue dispuesta en virtud de la Resolución de la Reunión General de Socios de fecha 25 de octubre de 1.995 y aprobada por Resolución N° 185/95, del Consejo de Administración de la Comisión Nacional de Valores.</t>
  </si>
  <si>
    <t>La Sociedad tiene por objeto:</t>
  </si>
  <si>
    <t>NOTA 2. PRINCIPALES POLITICAS DE CONTABILIDAD.</t>
  </si>
  <si>
    <t>Para la preparación y presentación de los estados financieros la Sociedad adopta las siguientes políticas de contabilidad, siguiendo los lineamientos generales de las prácticas contables usuales.</t>
  </si>
  <si>
    <t>La sociedad reconoce los ingresos provenientes de ventas de automóviles, maquinarias, repuestos, lubricantes y cubiertas, los intereses facturados por la financiación de éstas y los intereses percibidos por depósitos en cajas de ahorro en entidades bancarias, así como los costos y gastos incurridos, por el principio de lo devengado.</t>
  </si>
  <si>
    <t xml:space="preserve">Las existencias se valúan a su costo de adquisición, sin exceder los valores netos de realización o reposición. </t>
  </si>
  <si>
    <t>El método de valuación para las salidas de mercaderías (repuestos, cámaras, cubiertas y lubricantes) es el precio promedio ponderado.</t>
  </si>
  <si>
    <t>Para los automóviles y maquinarias nuevas, el método de valuación para las salidas es el costo promedio por modelos.</t>
  </si>
  <si>
    <t>En cuanto a automóviles y maquinarias usadas, el valor de costo aplicado lo constituye el costo de adquisición de los ítems vendidos.  (Ver Anexo F).</t>
  </si>
  <si>
    <t>e) Valuación de la Moneda Extranjera.</t>
  </si>
  <si>
    <t xml:space="preserve">f) Impuesto a la Renta </t>
  </si>
  <si>
    <t>El Impuesto a la Renta que se carga al resultado del ejercicio a la tasa del 10%, se basa en la utilidad contable antes de este concepto, ajustada por las partidas que la ley y sus reglamentaciones incluyen o excluyen para la determinación de la renta neta imponible.</t>
  </si>
  <si>
    <t xml:space="preserve">NOTA 3. DISPONIBILIDADES </t>
  </si>
  <si>
    <t xml:space="preserve">             IMPORTE EN GUARANIES</t>
  </si>
  <si>
    <t>Cuentas</t>
  </si>
  <si>
    <t>Caja</t>
  </si>
  <si>
    <t>Banco Continental S.A.E.C.A.</t>
  </si>
  <si>
    <t>Banco Nacional de Fomento</t>
  </si>
  <si>
    <t>Sudameris Bank S.A.E.C.A.</t>
  </si>
  <si>
    <t>Banco Regional S.A.</t>
  </si>
  <si>
    <t>Banco Itau S.A.</t>
  </si>
  <si>
    <t xml:space="preserve">Banco Atlas S.A. </t>
  </si>
  <si>
    <t>B.B.V.A. Banco</t>
  </si>
  <si>
    <t>Banco Visión</t>
  </si>
  <si>
    <t>Sudameris Bank S.A.E.C.A. (M.E.) (US$)</t>
  </si>
  <si>
    <t>Banco Regional S.A. (M.E.) (US$)</t>
  </si>
  <si>
    <t>B.B.V.A. Banco (M.E.) (US$)</t>
  </si>
  <si>
    <t>Banco Itau S.A. (M.E.) (US$)</t>
  </si>
  <si>
    <t>Banco Continental S.A. (M.E.) (US$)</t>
  </si>
  <si>
    <t>Banco Regional S.A. (M.E.) (EURO)</t>
  </si>
  <si>
    <t>Banco Atlas S.A. (M.E.) (US$)</t>
  </si>
  <si>
    <t>Banco Visión (M.E.) (US$)</t>
  </si>
  <si>
    <t>Wells Fargo Bank</t>
  </si>
  <si>
    <t>TOTAL</t>
  </si>
  <si>
    <t>NOTA 4. CREDITOS</t>
  </si>
  <si>
    <t xml:space="preserve">         31/12/2018</t>
  </si>
  <si>
    <t>Corriente</t>
  </si>
  <si>
    <t xml:space="preserve">Clientes </t>
  </si>
  <si>
    <t>Clientes (Dólares)</t>
  </si>
  <si>
    <t>Clientes (Euros)</t>
  </si>
  <si>
    <t>Cuentas a Cobrar – Tarjetas</t>
  </si>
  <si>
    <t xml:space="preserve">Anticipos a Proveedores </t>
  </si>
  <si>
    <t xml:space="preserve">Deudores Varios  </t>
  </si>
  <si>
    <t xml:space="preserve">Cuentas en Gestión de Cobro  </t>
  </si>
  <si>
    <t>Situación</t>
  </si>
  <si>
    <t>Monto</t>
  </si>
  <si>
    <t xml:space="preserve">Previsiones </t>
  </si>
  <si>
    <t>(en G.)</t>
  </si>
  <si>
    <t>(En %)</t>
  </si>
  <si>
    <t>A. Cartera no Vencida</t>
  </si>
  <si>
    <t>B. Cartera Vencida</t>
  </si>
  <si>
    <t>   B.1. Normal</t>
  </si>
  <si>
    <t>   B.2. En Gestión de Cobro</t>
  </si>
  <si>
    <t>   B.3. En Gestión de Cobro Judicial</t>
  </si>
  <si>
    <t>Sub-total Cartera Vencida</t>
  </si>
  <si>
    <t>Observaciones</t>
  </si>
  <si>
    <t>Criterios de Clasificación utilizados</t>
  </si>
  <si>
    <t>Normal</t>
  </si>
  <si>
    <t>de 0 a 30 días de atraso</t>
  </si>
  <si>
    <t>En Gestión de Cobro</t>
  </si>
  <si>
    <t>de 31 a 180 días de atraso</t>
  </si>
  <si>
    <t>En Gestión de Cobro Judicial</t>
  </si>
  <si>
    <t>de 181 a más días de atraso</t>
  </si>
  <si>
    <t>La Sociedad adopta como política para establecer los montos previsionados una estimación mensual de la Gerencia General, por debajo del porcentaje establecido en el Art. 126 de la Ley 5.810/17 del Mercado de Valores.</t>
  </si>
  <si>
    <t>Los bienes de uso se hallan valuados a sus costos de adquisición, excepto los bienes inmuebles y edificios que fueron retasados conforme a la Ley Nº 548/95. Todos los bienes son revaluados al cierre de cada ejercicio con la aplicación del coeficiente de revalúo publicado por la Subsecretaría de Estado de Tributación.</t>
  </si>
  <si>
    <t>NOTA 5. INTERESES A DEVENGAR</t>
  </si>
  <si>
    <t>Corresponden a intereses por financiamiento de ventas de automóviles y máquinas.</t>
  </si>
  <si>
    <t>NOTA 6 . INVERSIONES</t>
  </si>
  <si>
    <t>NOTA 7. CUENTAS A PAGAR</t>
  </si>
  <si>
    <t>Cuentas a Pagar – Préstamos Corrientes</t>
  </si>
  <si>
    <t>- Bancarias</t>
  </si>
  <si>
    <t>- Banco Itau</t>
  </si>
  <si>
    <t>- BBVA Banco</t>
  </si>
  <si>
    <t>- Banco  Regional</t>
  </si>
  <si>
    <t>Cuentas a Pagar Comerciales – Corrientes</t>
  </si>
  <si>
    <t>- Proveedores</t>
  </si>
  <si>
    <t>- Proveedores (Dólares)</t>
  </si>
  <si>
    <t>- Proveedores (Euros)</t>
  </si>
  <si>
    <t>- Acreedores Varios</t>
  </si>
  <si>
    <t>Otras Cuentas a Pagar Corrientes</t>
  </si>
  <si>
    <t>- Bonos Emitidos a Pagar</t>
  </si>
  <si>
    <t>Cuentas a Pagar  – Préstamos No Corrientes</t>
  </si>
  <si>
    <t>Otras Cuentas a Pagar No Corrientes</t>
  </si>
  <si>
    <t>NOTA 8. PROVISIONES</t>
  </si>
  <si>
    <t>- Intereses Devengados a Pagar</t>
  </si>
  <si>
    <t>- Dividendos a  Pagar</t>
  </si>
  <si>
    <t>- Depósitos de Garantías</t>
  </si>
  <si>
    <t>- Reserva Ley 285/93</t>
  </si>
  <si>
    <t>- Retención de Impuesto a la Renta a Pagar</t>
  </si>
  <si>
    <t>- Retención de I.V.A. a Pagar</t>
  </si>
  <si>
    <t>- I.P.S. a Pagar</t>
  </si>
  <si>
    <t>- Fondo Fijo a Pagar</t>
  </si>
  <si>
    <t>- Impuesto a la Renta a Pagar</t>
  </si>
  <si>
    <t xml:space="preserve">NOTA 9. OTROS INGRESOS Y EGRESOS </t>
  </si>
  <si>
    <t xml:space="preserve">    IMPORTE EN GUARANIES</t>
  </si>
  <si>
    <t>Intereses Cobrados</t>
  </si>
  <si>
    <t>Comisiones Cobradas</t>
  </si>
  <si>
    <t>Recupero de Incobrables</t>
  </si>
  <si>
    <t xml:space="preserve">Ingresos Extraordinarios </t>
  </si>
  <si>
    <t xml:space="preserve">Recupero de Gastos  </t>
  </si>
  <si>
    <t>TOTAL OTROS INGRESOS OPERATIVOS</t>
  </si>
  <si>
    <t>Intereses Caja de Ahorro</t>
  </si>
  <si>
    <t>Alquileres Cobrados</t>
  </si>
  <si>
    <t>Mantenimiento de Edificio en Alquiler</t>
  </si>
  <si>
    <t>Ingresos Varios – Bienes de Uso</t>
  </si>
  <si>
    <t>Ingresos y Servicios Varios</t>
  </si>
  <si>
    <t>Diferencia de Cambio</t>
  </si>
  <si>
    <t>TOTAL OTROS INGRESOS Y EGRESOS NO OPERATIVOS</t>
  </si>
  <si>
    <t>· Distribución y venta de maquinarias y vehículos automotores, motocicletas, mercadería y/o productos nacionales y extranjeros.</t>
  </si>
  <si>
    <t>. Exportación e importación en general.</t>
  </si>
  <si>
    <r>
      <t>a)</t>
    </r>
    <r>
      <rPr>
        <b/>
        <sz val="13"/>
        <color theme="1"/>
        <rFont val="Times New Roman"/>
        <family val="1"/>
      </rPr>
      <t xml:space="preserve">    </t>
    </r>
    <r>
      <rPr>
        <b/>
        <sz val="13"/>
        <color theme="1"/>
        <rFont val="Arial"/>
        <family val="2"/>
      </rPr>
      <t>Bases de Contabilización.</t>
    </r>
  </si>
  <si>
    <r>
      <t>b)</t>
    </r>
    <r>
      <rPr>
        <b/>
        <sz val="13"/>
        <color theme="1"/>
        <rFont val="Times New Roman"/>
        <family val="1"/>
      </rPr>
      <t xml:space="preserve">    </t>
    </r>
    <r>
      <rPr>
        <b/>
        <sz val="13"/>
        <color theme="1"/>
        <rFont val="Arial"/>
        <family val="2"/>
      </rPr>
      <t>Reconocimiento de Ingresos y Egresos.</t>
    </r>
  </si>
  <si>
    <r>
      <t>c)</t>
    </r>
    <r>
      <rPr>
        <b/>
        <sz val="13"/>
        <color theme="1"/>
        <rFont val="Times New Roman"/>
        <family val="1"/>
      </rPr>
      <t xml:space="preserve">    </t>
    </r>
    <r>
      <rPr>
        <b/>
        <sz val="13"/>
        <color theme="1"/>
        <rFont val="Arial"/>
        <family val="2"/>
      </rPr>
      <t>Valuación de Bienes de Uso</t>
    </r>
    <r>
      <rPr>
        <sz val="13"/>
        <color theme="1"/>
        <rFont val="Arial"/>
        <family val="2"/>
      </rPr>
      <t>.</t>
    </r>
  </si>
  <si>
    <r>
      <t>-</t>
    </r>
    <r>
      <rPr>
        <sz val="13"/>
        <color theme="1"/>
        <rFont val="Times New Roman"/>
        <family val="1"/>
      </rPr>
      <t xml:space="preserve">       </t>
    </r>
    <r>
      <rPr>
        <sz val="13"/>
        <color theme="1"/>
        <rFont val="Arial"/>
        <family val="2"/>
      </rPr>
      <t>Bonos Emitidos a Pagar</t>
    </r>
  </si>
  <si>
    <r>
      <t> </t>
    </r>
    <r>
      <rPr>
        <b/>
        <sz val="13"/>
        <color theme="1"/>
        <rFont val="Arial"/>
        <family val="2"/>
      </rPr>
      <t>Total Cuentas a Pagar</t>
    </r>
  </si>
  <si>
    <r>
      <t xml:space="preserve">OTROS INGRESOS OPERATIVOS </t>
    </r>
    <r>
      <rPr>
        <sz val="13"/>
        <color theme="1"/>
        <rFont val="Arial"/>
        <family val="2"/>
      </rPr>
      <t xml:space="preserve"> </t>
    </r>
  </si>
  <si>
    <r>
      <t xml:space="preserve">OTROS INGRESOS Y EGRESOS NO OPERATIVOS </t>
    </r>
    <r>
      <rPr>
        <sz val="13"/>
        <color theme="1"/>
        <rFont val="Arial"/>
        <family val="2"/>
      </rPr>
      <t xml:space="preserve"> </t>
    </r>
  </si>
  <si>
    <t>-</t>
  </si>
  <si>
    <r>
      <t>·</t>
    </r>
    <r>
      <rPr>
        <sz val="14"/>
        <color theme="1"/>
        <rFont val="Times New Roman"/>
        <family val="1"/>
      </rPr>
      <t> </t>
    </r>
    <r>
      <rPr>
        <sz val="14"/>
        <color theme="1"/>
        <rFont val="Arial"/>
        <family val="2"/>
      </rPr>
      <t>Representaciones y misiones y cualquier otro acto de comercio, en el país o en el extranjero.</t>
    </r>
  </si>
  <si>
    <r>
      <t>·</t>
    </r>
    <r>
      <rPr>
        <sz val="14"/>
        <color theme="1"/>
        <rFont val="Times New Roman"/>
        <family val="1"/>
      </rPr>
      <t xml:space="preserve"> </t>
    </r>
    <r>
      <rPr>
        <sz val="14"/>
        <color theme="1"/>
        <rFont val="Arial"/>
        <family val="2"/>
      </rPr>
      <t>Operaciones financieras o industriales que tiendan a fomentar su objeto y el desarrollo económico de la Sociedad.</t>
    </r>
  </si>
  <si>
    <r>
      <t>Se adopta lo establecido en el Decreto Nº 6.359/05, Art. 62, por tanto se valúan los saldos deudores y acreedores a la cotización tipo comprador o vendedor establecido por la Sub-Secretaría de Estado de Tributación al cierre del último día hábil de cada período</t>
    </r>
    <r>
      <rPr>
        <sz val="14"/>
        <color rgb="FFFF0000"/>
        <rFont val="Arial"/>
        <family val="2"/>
      </rPr>
      <t xml:space="preserve">. </t>
    </r>
  </si>
  <si>
    <r>
      <t>d)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Valuación de Bienes de Cambio</t>
    </r>
    <r>
      <rPr>
        <sz val="14"/>
        <color theme="1"/>
        <rFont val="Arial"/>
        <family val="2"/>
      </rPr>
      <t>.</t>
    </r>
  </si>
  <si>
    <r>
      <t>No Corriente</t>
    </r>
    <r>
      <rPr>
        <b/>
        <sz val="12"/>
        <color theme="1"/>
        <rFont val="Times New Roman"/>
        <family val="1"/>
      </rPr>
      <t xml:space="preserve">    </t>
    </r>
  </si>
  <si>
    <t>La Sociedad ha suscripto su participación en la constitución de SUDAMERIS LEASING S.A., filial del SUDAMERIS BANK S.A.E.C.A., por valor de Gs. 1.715.000.000, integrando hasta la fecha el 50% correspondiente a Gs. 857.500.000. El objeto de la Sociedad es realizar operaciones de locación, arrendamiento o leasing financiero y mercantil.</t>
  </si>
  <si>
    <t>Costo de Bienes de Uso Vendidos</t>
  </si>
  <si>
    <t>El saldo de este rubro al 31 de diciembre de 2019 y 2018 se compone de las siguientes cuentas:</t>
  </si>
  <si>
    <t xml:space="preserve">Los estados financieros han sido preparados en base a costos históricos y no reconocen el efecto de la inflación en la situación patrimonial y financiera de la Entidad al 31 de Diciembre de 2019 ni 31 de Diciembre de 2018, ni sobre los resultados de sus operaciones, debido a que los ajustes monetarios no constituyen una práctica contable aceptada en el Paraguay. </t>
  </si>
  <si>
    <t>Todos los bienes son revaluados y depreciados en base al criterio del mes siguiente al de la compra. Al 31 de Diciembre de 2019, los bienes de uso fueron revaluados en base a los coeficientes de revalúo publicado por la Subsecretaría de Estado de Tributación.  (Ver anexo A).</t>
  </si>
  <si>
    <t>El saldo de este rubro al 31 de Diciembre de 2019 y 31 de Diciembre de 2018 está compuesto por fondos disponibles en efectivo en poder de la Sociedad, así como depósitos en cuenta corriente y cajas de ahorro, tal como se detalla a continuación:</t>
  </si>
  <si>
    <t>Bancop S.A. (M.E.) (US$)</t>
  </si>
  <si>
    <t>La moneda extranjera (US$ y EURO) ha sido convertida al guaraní con la aplicación del tipo de cambio vigente a la fecha de estos estados financieros (US$. 1 = G. 6.442 al 31-12-2019  y  US$.  1 = G.  5.960 al 31-12-2018) (EURO 1 = G. 7.217 al 31-12-2019 y EURO 1 = G. 6.832 al 31-12-2018).  La diferencia de cambio resultante se expone en el estado de resultados.</t>
  </si>
  <si>
    <t>Representan derechos de la Sociedad contra terceros (clientes) originados por ventas a crédito de automóviles, maquinarias, cubiertas, repuestos de automóviles, repuestos de maquinarias, lubricantes y otros. Estas operaciones se exponen en la cuenta “Clientes”, también comprenden otras cuentas que componen este rubro. Al 31 de Diciembre de 2019 y 31 de diciembre de 2018, el saldo es como sigue:</t>
  </si>
  <si>
    <t>Composición de la Cartera de Créditos al 31/12/2019</t>
  </si>
  <si>
    <t>TOTAL DE LA CARTERA AL 31/12/2019 (A+B)</t>
  </si>
  <si>
    <t>(-) PREVISIONES AL 31/12/2019</t>
  </si>
  <si>
    <t>Esta cuenta representa obligaciones comerciales y financieras de la Empresa al 31 de diciembre de 2019 y 31 de diciembre 2018. El saldo está compuesto de la siguiente forma:</t>
  </si>
  <si>
    <r>
      <t>La moneda extranjera (US$ y EURO) ha sido convertida al guaraní con la aplicación del  tipo de cambio vigente a la fecha de los estados financieros (US$. 1 = G. 6.464 al 31-12-2019 y US$. 1 = G. 5.961 al 31-12-2018) (EURO 1 = G. 7.242</t>
    </r>
    <r>
      <rPr>
        <sz val="13"/>
        <color rgb="FFFF0000"/>
        <rFont val="Arial"/>
        <family val="2"/>
      </rPr>
      <t xml:space="preserve"> </t>
    </r>
    <r>
      <rPr>
        <sz val="13"/>
        <color theme="1"/>
        <rFont val="Arial"/>
        <family val="2"/>
      </rPr>
      <t>al 31-12-2019 y EURO 1 = G. 6.833 al 31-12-2018). La diferencia de cambio resultante se expone en el estado de resultados.</t>
    </r>
  </si>
  <si>
    <t>Esta cuenta representa obligaciones varias a pagar. Al 30 de diciembre de 2019 y 31 de diciembre de 2018 el saldo está compuesto de la siguiente forma:</t>
  </si>
  <si>
    <t>TOTAL NETO CARTERA DE CREDITOS AL 31/12/2019</t>
  </si>
  <si>
    <t>- Banco Atlas</t>
  </si>
  <si>
    <r>
      <t>-</t>
    </r>
    <r>
      <rPr>
        <sz val="13"/>
        <color theme="1"/>
        <rFont val="Times New Roman"/>
        <family val="1"/>
      </rPr>
      <t xml:space="preserve">       </t>
    </r>
    <r>
      <rPr>
        <sz val="13"/>
        <color theme="1"/>
        <rFont val="Arial"/>
        <family val="2"/>
      </rPr>
      <t>Banco Atlas</t>
    </r>
  </si>
  <si>
    <t>Así mismo, se abona una tasa adicional del 5% sobre el monto de las utilidades distribuidas a los accionistas.</t>
  </si>
  <si>
    <t>Durante las primeras semanas del año 2020, se inició la propagación de un nuevo virus causante de la enfermedad conocida como COVID-19, que a la fecha de la emisión de los presentes estados financieros se había extendido a muchos países en diversos continentes con un impacto social y económico importante, al punto que la Organización Mundial de la Salud lo declaró una pandemia el 11 de marzo de 2020.</t>
  </si>
  <si>
    <t>Es probable que la propagación del Coronavirus (COVID-19) afecte nuestras operaciones, la de nuestros clientes o su cadena de suministro, que podría extenderse a todos los bienes y servicios; y cuyo alcance de este impacto desconocemos, ya que los hechos y el entorno están cambiando constantemente, incluidas las decisiones externas tales como declaraciones de estados de emergencia, cierres nacionales o regionales.</t>
  </si>
  <si>
    <t xml:space="preserve">Dichas decisiones pueden afectar los niveles de suministros y la disponibilidad de mano de obra, ya sea directamente a nuestra compañía o a cualquiera de nuestros proveedores, clientes o actividades relacionadas, lo que podría reducir la demanda y probablemente afectar nuestra actividad y rendimiento. </t>
  </si>
  <si>
    <t>NOTA 10. HECHOS POSTERIORES-SITUACION SANITARIA GLOBAL</t>
  </si>
  <si>
    <r>
      <t>-</t>
    </r>
    <r>
      <rPr>
        <sz val="13"/>
        <color theme="1"/>
        <rFont val="Times New Roman"/>
        <family val="1"/>
      </rPr>
      <t xml:space="preserve">       </t>
    </r>
    <r>
      <rPr>
        <sz val="13"/>
        <color theme="1"/>
        <rFont val="Arial"/>
        <family val="2"/>
      </rPr>
      <t>Banco Regional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</si>
</sst>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2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3"/>
      <color theme="1"/>
      <name val="Arial"/>
      <family val="2"/>
    </font>
    <font>
      <sz val="13"/>
      <color theme="1"/>
      <name val="Calibri"/>
      <family val="2"/>
      <scheme val="minor"/>
    </font>
    <font>
      <sz val="13"/>
      <color theme="1"/>
      <name val="Arial"/>
      <family val="2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rgb="FFFF0000"/>
      <name val="Arial"/>
      <family val="2"/>
    </font>
    <font>
      <sz val="14"/>
      <color theme="1"/>
      <name val="Arial"/>
      <family val="2"/>
    </font>
    <font>
      <sz val="14"/>
      <color rgb="FFFF0000"/>
      <name val="Arial"/>
      <family val="2"/>
    </font>
    <font>
      <b/>
      <sz val="14"/>
      <color theme="1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b/>
      <sz val="14"/>
      <color theme="1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Arial"/>
      <family val="2"/>
    </font>
    <font>
      <b/>
      <i/>
      <sz val="12"/>
      <color rgb="FF000000"/>
      <name val="Arial"/>
      <family val="2"/>
    </font>
    <font>
      <sz val="12"/>
      <color rgb="FF000000"/>
      <name val="Arial"/>
      <family val="2"/>
    </font>
    <font>
      <i/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/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3" fontId="5" fillId="0" borderId="2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3" fontId="5" fillId="0" borderId="3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3" fontId="5" fillId="0" borderId="4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5" fillId="0" borderId="10" xfId="0" applyFont="1" applyBorder="1" applyAlignment="1">
      <alignment horizontal="right" vertical="center" wrapText="1"/>
    </xf>
    <xf numFmtId="0" fontId="5" fillId="0" borderId="14" xfId="0" applyFont="1" applyBorder="1" applyAlignment="1">
      <alignment horizontal="right" vertical="center" wrapText="1"/>
    </xf>
    <xf numFmtId="3" fontId="5" fillId="0" borderId="14" xfId="0" applyNumberFormat="1" applyFont="1" applyBorder="1" applyAlignment="1">
      <alignment horizontal="right" vertical="center" wrapText="1"/>
    </xf>
    <xf numFmtId="0" fontId="4" fillId="0" borderId="1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center" wrapText="1"/>
    </xf>
    <xf numFmtId="3" fontId="5" fillId="0" borderId="14" xfId="0" applyNumberFormat="1" applyFont="1" applyBorder="1" applyAlignment="1">
      <alignment horizontal="right" vertical="center" wrapText="1"/>
    </xf>
    <xf numFmtId="3" fontId="5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justify" vertical="center" wrapText="1"/>
    </xf>
    <xf numFmtId="3" fontId="5" fillId="0" borderId="13" xfId="0" applyNumberFormat="1" applyFont="1" applyBorder="1" applyAlignment="1">
      <alignment horizontal="righ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 indent="2"/>
    </xf>
    <xf numFmtId="0" fontId="5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vertical="center" wrapText="1"/>
    </xf>
    <xf numFmtId="0" fontId="4" fillId="0" borderId="0" xfId="0" applyFont="1" applyAlignment="1">
      <alignment horizontal="justify"/>
    </xf>
    <xf numFmtId="0" fontId="5" fillId="0" borderId="0" xfId="0" applyFont="1" applyAlignment="1">
      <alignment vertical="justify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14" fontId="3" fillId="0" borderId="1" xfId="0" applyNumberFormat="1" applyFont="1" applyBorder="1" applyAlignment="1">
      <alignment horizontal="center" vertical="center" wrapText="1"/>
    </xf>
    <xf numFmtId="164" fontId="13" fillId="0" borderId="3" xfId="0" applyNumberFormat="1" applyFont="1" applyBorder="1"/>
    <xf numFmtId="0" fontId="15" fillId="0" borderId="0" xfId="0" applyFont="1" applyAlignment="1">
      <alignment vertical="center" wrapText="1"/>
    </xf>
    <xf numFmtId="0" fontId="17" fillId="0" borderId="0" xfId="0" applyFont="1"/>
    <xf numFmtId="0" fontId="15" fillId="0" borderId="1" xfId="0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5" fillId="0" borderId="0" xfId="0" applyFont="1" applyBorder="1" applyAlignment="1">
      <alignment horizontal="right" vertical="center" wrapText="1"/>
    </xf>
    <xf numFmtId="0" fontId="15" fillId="0" borderId="2" xfId="0" applyFont="1" applyBorder="1" applyAlignment="1">
      <alignment horizontal="right" vertical="center" wrapText="1"/>
    </xf>
    <xf numFmtId="0" fontId="15" fillId="0" borderId="3" xfId="0" applyFont="1" applyBorder="1" applyAlignment="1">
      <alignment vertical="center" wrapText="1"/>
    </xf>
    <xf numFmtId="3" fontId="15" fillId="0" borderId="0" xfId="0" applyNumberFormat="1" applyFont="1" applyBorder="1" applyAlignment="1">
      <alignment horizontal="right" vertical="center" wrapText="1"/>
    </xf>
    <xf numFmtId="3" fontId="15" fillId="0" borderId="3" xfId="0" applyNumberFormat="1" applyFont="1" applyBorder="1" applyAlignment="1">
      <alignment horizontal="right" vertical="center" wrapText="1"/>
    </xf>
    <xf numFmtId="3" fontId="15" fillId="0" borderId="11" xfId="0" applyNumberFormat="1" applyFont="1" applyBorder="1" applyAlignment="1">
      <alignment horizontal="right" vertical="center" wrapText="1"/>
    </xf>
    <xf numFmtId="3" fontId="15" fillId="0" borderId="4" xfId="0" applyNumberFormat="1" applyFont="1" applyBorder="1" applyAlignment="1">
      <alignment horizontal="right" vertical="center" wrapText="1"/>
    </xf>
    <xf numFmtId="3" fontId="15" fillId="0" borderId="2" xfId="0" applyNumberFormat="1" applyFont="1" applyBorder="1" applyAlignment="1">
      <alignment horizontal="right" vertical="center" wrapText="1"/>
    </xf>
    <xf numFmtId="0" fontId="16" fillId="0" borderId="3" xfId="0" applyFont="1" applyBorder="1" applyAlignment="1">
      <alignment vertical="center" wrapText="1"/>
    </xf>
    <xf numFmtId="0" fontId="15" fillId="0" borderId="3" xfId="0" applyFont="1" applyBorder="1" applyAlignment="1">
      <alignment horizontal="right" vertical="center" wrapText="1"/>
    </xf>
    <xf numFmtId="0" fontId="15" fillId="0" borderId="4" xfId="0" applyFont="1" applyBorder="1" applyAlignment="1">
      <alignment vertical="center" wrapText="1"/>
    </xf>
    <xf numFmtId="3" fontId="15" fillId="0" borderId="1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vertical="center" wrapText="1"/>
    </xf>
    <xf numFmtId="0" fontId="15" fillId="0" borderId="0" xfId="0" applyFont="1" applyAlignment="1">
      <alignment horizontal="justify" vertical="center"/>
    </xf>
    <xf numFmtId="0" fontId="19" fillId="0" borderId="0" xfId="0" applyFont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/>
    </xf>
    <xf numFmtId="3" fontId="20" fillId="0" borderId="1" xfId="0" applyNumberFormat="1" applyFont="1" applyBorder="1" applyAlignment="1">
      <alignment vertical="center"/>
    </xf>
    <xf numFmtId="10" fontId="21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3" fontId="22" fillId="0" borderId="1" xfId="0" applyNumberFormat="1" applyFont="1" applyBorder="1" applyAlignment="1">
      <alignment vertical="center"/>
    </xf>
    <xf numFmtId="3" fontId="22" fillId="0" borderId="1" xfId="0" applyNumberFormat="1" applyFont="1" applyBorder="1" applyAlignment="1">
      <alignment horizontal="center" vertical="center"/>
    </xf>
    <xf numFmtId="10" fontId="23" fillId="0" borderId="1" xfId="0" applyNumberFormat="1" applyFont="1" applyBorder="1" applyAlignment="1">
      <alignment horizontal="center" vertical="center"/>
    </xf>
    <xf numFmtId="3" fontId="22" fillId="0" borderId="5" xfId="0" applyNumberFormat="1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3" fontId="21" fillId="0" borderId="1" xfId="0" applyNumberFormat="1" applyFont="1" applyBorder="1" applyAlignment="1">
      <alignment vertical="center"/>
    </xf>
    <xf numFmtId="0" fontId="21" fillId="2" borderId="1" xfId="0" applyFont="1" applyFill="1" applyBorder="1" applyAlignment="1">
      <alignment vertical="center"/>
    </xf>
    <xf numFmtId="3" fontId="21" fillId="2" borderId="1" xfId="0" applyNumberFormat="1" applyFont="1" applyFill="1" applyBorder="1" applyAlignment="1">
      <alignment vertical="center"/>
    </xf>
    <xf numFmtId="0" fontId="19" fillId="0" borderId="0" xfId="0" applyFont="1" applyBorder="1"/>
    <xf numFmtId="0" fontId="20" fillId="2" borderId="1" xfId="0" applyFont="1" applyFill="1" applyBorder="1" applyAlignment="1">
      <alignment vertical="center"/>
    </xf>
    <xf numFmtId="0" fontId="20" fillId="2" borderId="8" xfId="0" applyFont="1" applyFill="1" applyBorder="1" applyAlignment="1">
      <alignment vertical="center"/>
    </xf>
    <xf numFmtId="0" fontId="22" fillId="2" borderId="9" xfId="0" applyFont="1" applyFill="1" applyBorder="1" applyAlignment="1">
      <alignment vertical="center"/>
    </xf>
    <xf numFmtId="0" fontId="22" fillId="2" borderId="2" xfId="0" applyFont="1" applyFill="1" applyBorder="1" applyAlignment="1">
      <alignment vertical="center"/>
    </xf>
    <xf numFmtId="0" fontId="22" fillId="2" borderId="1" xfId="0" applyFont="1" applyFill="1" applyBorder="1" applyAlignment="1">
      <alignment vertical="center"/>
    </xf>
    <xf numFmtId="0" fontId="22" fillId="2" borderId="11" xfId="0" applyFont="1" applyFill="1" applyBorder="1" applyAlignment="1">
      <alignment vertical="center"/>
    </xf>
    <xf numFmtId="0" fontId="22" fillId="2" borderId="12" xfId="0" applyFont="1" applyFill="1" applyBorder="1" applyAlignment="1">
      <alignment vertical="center"/>
    </xf>
    <xf numFmtId="0" fontId="22" fillId="2" borderId="4" xfId="0" applyFont="1" applyFill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20" fillId="0" borderId="7" xfId="0" applyFont="1" applyBorder="1" applyAlignment="1">
      <alignment vertical="center"/>
    </xf>
    <xf numFmtId="14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vertical="center" wrapText="1"/>
    </xf>
    <xf numFmtId="164" fontId="12" fillId="0" borderId="3" xfId="0" applyNumberFormat="1" applyFont="1" applyBorder="1"/>
    <xf numFmtId="3" fontId="5" fillId="0" borderId="15" xfId="0" applyNumberFormat="1" applyFont="1" applyBorder="1" applyAlignment="1">
      <alignment horizontal="right" vertical="center" wrapText="1"/>
    </xf>
    <xf numFmtId="3" fontId="4" fillId="0" borderId="0" xfId="0" applyNumberFormat="1" applyFont="1"/>
    <xf numFmtId="3" fontId="17" fillId="0" borderId="0" xfId="0" applyNumberFormat="1" applyFont="1"/>
    <xf numFmtId="3" fontId="0" fillId="0" borderId="0" xfId="0" applyNumberFormat="1"/>
    <xf numFmtId="3" fontId="2" fillId="0" borderId="0" xfId="0" applyNumberFormat="1" applyFont="1"/>
    <xf numFmtId="3" fontId="1" fillId="0" borderId="0" xfId="0" applyNumberFormat="1" applyFont="1" applyAlignment="1">
      <alignment vertical="center" wrapText="1"/>
    </xf>
    <xf numFmtId="3" fontId="1" fillId="0" borderId="0" xfId="0" applyNumberFormat="1" applyFont="1"/>
    <xf numFmtId="49" fontId="5" fillId="0" borderId="3" xfId="0" applyNumberFormat="1" applyFont="1" applyBorder="1" applyAlignment="1">
      <alignment horizontal="left" vertical="center" wrapText="1" indent="2"/>
    </xf>
    <xf numFmtId="0" fontId="4" fillId="0" borderId="0" xfId="0" applyFont="1" applyFill="1"/>
    <xf numFmtId="0" fontId="9" fillId="0" borderId="0" xfId="0" applyFont="1" applyAlignment="1">
      <alignment horizontal="justify" vertical="center" wrapText="1"/>
    </xf>
    <xf numFmtId="0" fontId="9" fillId="0" borderId="0" xfId="0" applyFont="1" applyAlignment="1">
      <alignment horizontal="justify" vertical="center" wrapText="1" readingOrder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/>
    </xf>
    <xf numFmtId="0" fontId="20" fillId="2" borderId="5" xfId="0" applyFont="1" applyFill="1" applyBorder="1" applyAlignment="1">
      <alignment horizontal="left" vertical="center"/>
    </xf>
    <xf numFmtId="0" fontId="20" fillId="2" borderId="7" xfId="0" applyFont="1" applyFill="1" applyBorder="1" applyAlignment="1">
      <alignment horizontal="left" vertical="center"/>
    </xf>
    <xf numFmtId="0" fontId="20" fillId="2" borderId="6" xfId="0" applyFont="1" applyFill="1" applyBorder="1" applyAlignment="1">
      <alignment horizontal="left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9" fillId="0" borderId="0" xfId="0" applyFont="1" applyBorder="1"/>
    <xf numFmtId="0" fontId="20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justify" vertical="center" wrapText="1" readingOrder="1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justify" wrapText="1"/>
    </xf>
    <xf numFmtId="0" fontId="9" fillId="0" borderId="0" xfId="0" applyFont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5" fillId="0" borderId="0" xfId="0" applyFont="1" applyAlignment="1">
      <alignment horizontal="justify" vertical="center" wrapText="1"/>
    </xf>
    <xf numFmtId="0" fontId="9" fillId="0" borderId="0" xfId="0" applyFont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226"/>
  <sheetViews>
    <sheetView tabSelected="1" topLeftCell="A223" workbookViewId="0">
      <selection activeCell="C232" sqref="C232"/>
    </sheetView>
  </sheetViews>
  <sheetFormatPr baseColWidth="10" defaultRowHeight="18.75" x14ac:dyDescent="0.3"/>
  <cols>
    <col min="1" max="1" width="1.140625" customWidth="1"/>
    <col min="2" max="2" width="60.5703125" style="1" customWidth="1"/>
    <col min="3" max="4" width="25.7109375" style="1" customWidth="1"/>
    <col min="5" max="5" width="9.42578125" style="1" customWidth="1"/>
    <col min="6" max="6" width="19.28515625" style="101" bestFit="1" customWidth="1"/>
  </cols>
  <sheetData>
    <row r="2" spans="2:5" x14ac:dyDescent="0.3">
      <c r="B2" s="2" t="s">
        <v>0</v>
      </c>
      <c r="C2" s="3"/>
      <c r="D2" s="3"/>
      <c r="E2" s="3"/>
    </row>
    <row r="3" spans="2:5" x14ac:dyDescent="0.3">
      <c r="B3" s="2"/>
      <c r="C3" s="3"/>
      <c r="D3" s="3"/>
      <c r="E3" s="3"/>
    </row>
    <row r="4" spans="2:5" x14ac:dyDescent="0.3">
      <c r="B4" s="4" t="s">
        <v>1</v>
      </c>
      <c r="C4" s="3"/>
      <c r="D4" s="3"/>
      <c r="E4" s="3"/>
    </row>
    <row r="5" spans="2:5" x14ac:dyDescent="0.3">
      <c r="B5" s="5"/>
      <c r="C5" s="3"/>
      <c r="D5" s="3"/>
      <c r="E5" s="3"/>
    </row>
    <row r="6" spans="2:5" ht="90" customHeight="1" x14ac:dyDescent="0.3">
      <c r="B6" s="107" t="s">
        <v>2</v>
      </c>
      <c r="C6" s="107"/>
      <c r="D6" s="107"/>
      <c r="E6" s="39"/>
    </row>
    <row r="7" spans="2:5" x14ac:dyDescent="0.3">
      <c r="B7" s="5"/>
      <c r="C7" s="3"/>
      <c r="D7" s="3"/>
      <c r="E7" s="3"/>
    </row>
    <row r="8" spans="2:5" ht="77.25" customHeight="1" x14ac:dyDescent="0.3">
      <c r="B8" s="107" t="s">
        <v>3</v>
      </c>
      <c r="C8" s="107"/>
      <c r="D8" s="107"/>
      <c r="E8" s="3"/>
    </row>
    <row r="9" spans="2:5" x14ac:dyDescent="0.3">
      <c r="B9" s="5"/>
      <c r="C9" s="3"/>
      <c r="D9" s="3"/>
      <c r="E9" s="3"/>
    </row>
    <row r="10" spans="2:5" x14ac:dyDescent="0.3">
      <c r="B10" s="41" t="s">
        <v>4</v>
      </c>
      <c r="E10" s="3"/>
    </row>
    <row r="11" spans="2:5" x14ac:dyDescent="0.3">
      <c r="B11" s="119" t="s">
        <v>112</v>
      </c>
      <c r="C11" s="119"/>
      <c r="D11" s="119"/>
      <c r="E11" s="3"/>
    </row>
    <row r="12" spans="2:5" ht="44.25" customHeight="1" x14ac:dyDescent="0.3">
      <c r="B12" s="106" t="s">
        <v>111</v>
      </c>
      <c r="C12" s="106"/>
      <c r="D12" s="106"/>
      <c r="E12" s="3"/>
    </row>
    <row r="13" spans="2:5" x14ac:dyDescent="0.3">
      <c r="B13" s="124" t="s">
        <v>121</v>
      </c>
      <c r="C13" s="124"/>
      <c r="D13" s="124"/>
      <c r="E13" s="3"/>
    </row>
    <row r="14" spans="2:5" ht="39" customHeight="1" x14ac:dyDescent="0.3">
      <c r="B14" s="106" t="s">
        <v>122</v>
      </c>
      <c r="C14" s="106"/>
      <c r="D14" s="106"/>
      <c r="E14" s="3"/>
    </row>
    <row r="15" spans="2:5" x14ac:dyDescent="0.3">
      <c r="B15" s="4"/>
      <c r="C15" s="3"/>
      <c r="D15" s="3"/>
      <c r="E15" s="3"/>
    </row>
    <row r="16" spans="2:5" x14ac:dyDescent="0.3">
      <c r="B16" s="4"/>
      <c r="C16" s="3"/>
      <c r="D16" s="3"/>
      <c r="E16" s="3"/>
    </row>
    <row r="17" spans="2:5" x14ac:dyDescent="0.3">
      <c r="B17" s="2" t="s">
        <v>5</v>
      </c>
      <c r="C17" s="3"/>
      <c r="D17" s="3"/>
      <c r="E17" s="3"/>
    </row>
    <row r="18" spans="2:5" x14ac:dyDescent="0.3">
      <c r="B18" s="5"/>
      <c r="C18" s="3"/>
      <c r="D18" s="3"/>
      <c r="E18" s="3"/>
    </row>
    <row r="19" spans="2:5" ht="51" customHeight="1" x14ac:dyDescent="0.3">
      <c r="B19" s="107" t="s">
        <v>6</v>
      </c>
      <c r="C19" s="107"/>
      <c r="D19" s="107"/>
      <c r="E19" s="3"/>
    </row>
    <row r="20" spans="2:5" x14ac:dyDescent="0.3">
      <c r="B20" s="5"/>
      <c r="C20" s="3"/>
      <c r="D20" s="3"/>
      <c r="E20" s="3"/>
    </row>
    <row r="21" spans="2:5" x14ac:dyDescent="0.3">
      <c r="B21" s="2" t="s">
        <v>113</v>
      </c>
      <c r="C21" s="3"/>
      <c r="D21" s="3"/>
      <c r="E21" s="3"/>
    </row>
    <row r="22" spans="2:5" x14ac:dyDescent="0.3">
      <c r="B22" s="4"/>
      <c r="C22" s="3"/>
      <c r="D22" s="3"/>
      <c r="E22" s="3"/>
    </row>
    <row r="23" spans="2:5" ht="81.75" customHeight="1" x14ac:dyDescent="0.3">
      <c r="B23" s="107" t="s">
        <v>129</v>
      </c>
      <c r="C23" s="107"/>
      <c r="D23" s="107"/>
      <c r="E23" s="3"/>
    </row>
    <row r="24" spans="2:5" x14ac:dyDescent="0.3">
      <c r="B24" s="4"/>
      <c r="C24" s="3"/>
      <c r="D24" s="3"/>
      <c r="E24" s="3"/>
    </row>
    <row r="25" spans="2:5" x14ac:dyDescent="0.3">
      <c r="B25" s="4"/>
      <c r="C25" s="3"/>
      <c r="D25" s="3"/>
      <c r="E25" s="3"/>
    </row>
    <row r="26" spans="2:5" x14ac:dyDescent="0.3">
      <c r="B26" s="2" t="s">
        <v>114</v>
      </c>
      <c r="C26" s="3"/>
      <c r="D26" s="3"/>
      <c r="E26" s="3"/>
    </row>
    <row r="27" spans="2:5" x14ac:dyDescent="0.3">
      <c r="B27" s="4"/>
      <c r="C27" s="3"/>
      <c r="D27" s="3"/>
      <c r="E27" s="3"/>
    </row>
    <row r="28" spans="2:5" ht="67.5" customHeight="1" x14ac:dyDescent="0.3">
      <c r="B28" s="107" t="s">
        <v>7</v>
      </c>
      <c r="C28" s="107"/>
      <c r="D28" s="107"/>
      <c r="E28" s="3"/>
    </row>
    <row r="29" spans="2:5" x14ac:dyDescent="0.3">
      <c r="B29" s="5"/>
      <c r="C29" s="3"/>
      <c r="D29" s="3"/>
      <c r="E29" s="3"/>
    </row>
    <row r="30" spans="2:5" x14ac:dyDescent="0.3">
      <c r="B30" s="2" t="s">
        <v>115</v>
      </c>
      <c r="C30" s="3"/>
      <c r="D30" s="3"/>
      <c r="E30" s="3"/>
    </row>
    <row r="31" spans="2:5" x14ac:dyDescent="0.3">
      <c r="B31" s="5"/>
      <c r="C31" s="3"/>
      <c r="D31" s="3"/>
      <c r="E31" s="3"/>
    </row>
    <row r="32" spans="2:5" ht="66.75" customHeight="1" x14ac:dyDescent="0.3">
      <c r="B32" s="107" t="s">
        <v>67</v>
      </c>
      <c r="C32" s="107"/>
      <c r="D32" s="107"/>
      <c r="E32" s="3"/>
    </row>
    <row r="33" spans="2:5" x14ac:dyDescent="0.3">
      <c r="B33" s="5"/>
      <c r="C33" s="3"/>
      <c r="D33" s="3"/>
      <c r="E33" s="3"/>
    </row>
    <row r="34" spans="2:5" ht="87.75" customHeight="1" x14ac:dyDescent="0.3">
      <c r="B34" s="107" t="s">
        <v>130</v>
      </c>
      <c r="C34" s="107"/>
      <c r="D34" s="107"/>
      <c r="E34" s="3"/>
    </row>
    <row r="35" spans="2:5" x14ac:dyDescent="0.3">
      <c r="B35" s="4"/>
      <c r="C35" s="3"/>
      <c r="D35" s="3"/>
      <c r="E35" s="3"/>
    </row>
    <row r="36" spans="2:5" x14ac:dyDescent="0.3">
      <c r="B36" s="44" t="s">
        <v>124</v>
      </c>
      <c r="C36" s="3"/>
      <c r="D36" s="3"/>
      <c r="E36" s="3"/>
    </row>
    <row r="37" spans="2:5" x14ac:dyDescent="0.3">
      <c r="B37" s="5"/>
      <c r="C37" s="3"/>
      <c r="D37" s="3"/>
      <c r="E37" s="3"/>
    </row>
    <row r="38" spans="2:5" ht="39.75" customHeight="1" x14ac:dyDescent="0.3">
      <c r="B38" s="107" t="s">
        <v>8</v>
      </c>
      <c r="C38" s="107"/>
      <c r="D38" s="107"/>
      <c r="E38" s="3"/>
    </row>
    <row r="39" spans="2:5" x14ac:dyDescent="0.3">
      <c r="B39" s="42"/>
      <c r="E39" s="3"/>
    </row>
    <row r="40" spans="2:5" ht="42" customHeight="1" x14ac:dyDescent="0.3">
      <c r="B40" s="107" t="s">
        <v>9</v>
      </c>
      <c r="C40" s="107"/>
      <c r="D40" s="107"/>
      <c r="E40" s="3"/>
    </row>
    <row r="41" spans="2:5" x14ac:dyDescent="0.3">
      <c r="B41" s="42"/>
      <c r="E41" s="3"/>
    </row>
    <row r="42" spans="2:5" ht="40.5" customHeight="1" x14ac:dyDescent="0.3">
      <c r="B42" s="107" t="s">
        <v>10</v>
      </c>
      <c r="C42" s="107"/>
      <c r="D42" s="107"/>
      <c r="E42" s="3"/>
    </row>
    <row r="43" spans="2:5" x14ac:dyDescent="0.3">
      <c r="B43" s="118"/>
      <c r="C43" s="118"/>
      <c r="D43" s="118"/>
      <c r="E43" s="3"/>
    </row>
    <row r="44" spans="2:5" ht="49.5" customHeight="1" x14ac:dyDescent="0.3">
      <c r="B44" s="107" t="s">
        <v>11</v>
      </c>
      <c r="C44" s="107"/>
      <c r="D44" s="107"/>
      <c r="E44" s="3"/>
    </row>
    <row r="45" spans="2:5" x14ac:dyDescent="0.3">
      <c r="B45" s="4"/>
      <c r="C45" s="3"/>
      <c r="D45" s="3"/>
      <c r="E45" s="3"/>
    </row>
    <row r="46" spans="2:5" x14ac:dyDescent="0.3">
      <c r="B46" s="44" t="s">
        <v>12</v>
      </c>
      <c r="C46" s="3"/>
      <c r="D46" s="3"/>
      <c r="E46" s="3"/>
    </row>
    <row r="47" spans="2:5" x14ac:dyDescent="0.3">
      <c r="B47" s="5"/>
      <c r="C47" s="3"/>
      <c r="D47" s="3"/>
      <c r="E47" s="3"/>
    </row>
    <row r="48" spans="2:5" ht="51" customHeight="1" x14ac:dyDescent="0.3">
      <c r="B48" s="119" t="s">
        <v>123</v>
      </c>
      <c r="C48" s="119"/>
      <c r="D48" s="119"/>
      <c r="E48" s="3"/>
    </row>
    <row r="49" spans="2:5" x14ac:dyDescent="0.3">
      <c r="B49" s="5"/>
      <c r="C49" s="3"/>
      <c r="D49" s="3"/>
      <c r="E49" s="3"/>
    </row>
    <row r="50" spans="2:5" x14ac:dyDescent="0.3">
      <c r="B50" s="44" t="s">
        <v>13</v>
      </c>
      <c r="C50" s="3"/>
      <c r="D50" s="3"/>
      <c r="E50" s="3"/>
    </row>
    <row r="51" spans="2:5" x14ac:dyDescent="0.3">
      <c r="B51" s="5"/>
      <c r="C51" s="3"/>
      <c r="D51" s="3"/>
      <c r="E51" s="3"/>
    </row>
    <row r="52" spans="2:5" ht="56.25" customHeight="1" x14ac:dyDescent="0.3">
      <c r="B52" s="107" t="s">
        <v>14</v>
      </c>
      <c r="C52" s="107"/>
      <c r="D52" s="107"/>
      <c r="E52" s="3"/>
    </row>
    <row r="53" spans="2:5" x14ac:dyDescent="0.3">
      <c r="B53" s="5"/>
      <c r="C53" s="3"/>
      <c r="D53" s="3"/>
      <c r="E53" s="3"/>
    </row>
    <row r="54" spans="2:5" ht="35.25" customHeight="1" x14ac:dyDescent="0.3">
      <c r="B54" s="107" t="s">
        <v>144</v>
      </c>
      <c r="C54" s="107"/>
      <c r="D54" s="107"/>
      <c r="E54" s="3"/>
    </row>
    <row r="55" spans="2:5" x14ac:dyDescent="0.3">
      <c r="B55" s="4"/>
      <c r="C55" s="3"/>
      <c r="D55" s="3"/>
      <c r="E55" s="3"/>
    </row>
    <row r="56" spans="2:5" x14ac:dyDescent="0.3">
      <c r="B56" s="4"/>
      <c r="C56" s="3"/>
      <c r="D56" s="3"/>
      <c r="E56" s="3"/>
    </row>
    <row r="57" spans="2:5" x14ac:dyDescent="0.3">
      <c r="B57" s="45" t="s">
        <v>15</v>
      </c>
      <c r="C57" s="3"/>
      <c r="D57" s="3"/>
      <c r="E57" s="3"/>
    </row>
    <row r="58" spans="2:5" x14ac:dyDescent="0.3">
      <c r="B58" s="5"/>
      <c r="C58" s="3"/>
      <c r="D58" s="3"/>
      <c r="E58" s="3"/>
    </row>
    <row r="59" spans="2:5" ht="59.25" customHeight="1" x14ac:dyDescent="0.3">
      <c r="B59" s="107" t="s">
        <v>131</v>
      </c>
      <c r="C59" s="107"/>
      <c r="D59" s="107"/>
      <c r="E59" s="3"/>
    </row>
    <row r="60" spans="2:5" x14ac:dyDescent="0.3">
      <c r="B60" s="7"/>
      <c r="C60" s="3"/>
      <c r="D60" s="3"/>
      <c r="E60" s="3"/>
    </row>
    <row r="61" spans="2:5" ht="28.5" customHeight="1" x14ac:dyDescent="0.3">
      <c r="B61" s="8"/>
      <c r="C61" s="108" t="s">
        <v>16</v>
      </c>
      <c r="D61" s="109"/>
      <c r="E61" s="3"/>
    </row>
    <row r="62" spans="2:5" x14ac:dyDescent="0.3">
      <c r="B62" s="9" t="s">
        <v>17</v>
      </c>
      <c r="C62" s="46">
        <v>43830</v>
      </c>
      <c r="D62" s="46">
        <v>43465</v>
      </c>
      <c r="E62" s="3"/>
    </row>
    <row r="63" spans="2:5" x14ac:dyDescent="0.3">
      <c r="B63" s="10" t="s">
        <v>18</v>
      </c>
      <c r="C63" s="11">
        <v>142036853</v>
      </c>
      <c r="D63" s="11">
        <v>377255825</v>
      </c>
      <c r="E63" s="3"/>
    </row>
    <row r="64" spans="2:5" x14ac:dyDescent="0.3">
      <c r="B64" s="12" t="s">
        <v>19</v>
      </c>
      <c r="C64" s="47">
        <f>495430717+16966350-7401749</f>
        <v>504995318</v>
      </c>
      <c r="D64" s="47">
        <v>-50815227</v>
      </c>
      <c r="E64" s="3"/>
    </row>
    <row r="65" spans="2:5" x14ac:dyDescent="0.3">
      <c r="B65" s="12" t="s">
        <v>20</v>
      </c>
      <c r="C65" s="13">
        <v>36134639</v>
      </c>
      <c r="D65" s="13">
        <v>514710532</v>
      </c>
      <c r="E65" s="3"/>
    </row>
    <row r="66" spans="2:5" x14ac:dyDescent="0.3">
      <c r="B66" s="12" t="s">
        <v>21</v>
      </c>
      <c r="C66" s="13">
        <f>447857841+4582075-28826772</f>
        <v>423613144</v>
      </c>
      <c r="D66" s="13">
        <v>166082310</v>
      </c>
      <c r="E66" s="3"/>
    </row>
    <row r="67" spans="2:5" x14ac:dyDescent="0.3">
      <c r="B67" s="12" t="s">
        <v>22</v>
      </c>
      <c r="C67" s="13">
        <f>2210878734+32939543-43884578</f>
        <v>2199933699</v>
      </c>
      <c r="D67" s="13">
        <v>560193227</v>
      </c>
      <c r="E67" s="3"/>
    </row>
    <row r="68" spans="2:5" x14ac:dyDescent="0.3">
      <c r="B68" s="12" t="s">
        <v>23</v>
      </c>
      <c r="C68" s="13">
        <f>3401297776+609143086-55330214</f>
        <v>3955110648</v>
      </c>
      <c r="D68" s="13">
        <v>950228829</v>
      </c>
      <c r="E68" s="3"/>
    </row>
    <row r="69" spans="2:5" x14ac:dyDescent="0.3">
      <c r="B69" s="12" t="s">
        <v>24</v>
      </c>
      <c r="C69" s="13">
        <f>324009641+6086500-70428711</f>
        <v>259667430</v>
      </c>
      <c r="D69" s="13">
        <v>400369186</v>
      </c>
      <c r="E69" s="3"/>
    </row>
    <row r="70" spans="2:5" x14ac:dyDescent="0.3">
      <c r="B70" s="12" t="s">
        <v>25</v>
      </c>
      <c r="C70" s="13">
        <v>2198549590</v>
      </c>
      <c r="D70" s="13">
        <v>1002112607</v>
      </c>
      <c r="E70" s="3"/>
    </row>
    <row r="71" spans="2:5" x14ac:dyDescent="0.3">
      <c r="B71" s="12" t="s">
        <v>26</v>
      </c>
      <c r="C71" s="13">
        <f>458184359+27380553-67627123</f>
        <v>417937789</v>
      </c>
      <c r="D71" s="13">
        <v>170833359</v>
      </c>
      <c r="E71" s="3"/>
    </row>
    <row r="72" spans="2:5" x14ac:dyDescent="0.3">
      <c r="B72" s="12" t="s">
        <v>27</v>
      </c>
      <c r="C72" s="13">
        <f>4280660784+55879000-637242661-32706753</f>
        <v>3666590370</v>
      </c>
      <c r="D72" s="13">
        <v>3204917169</v>
      </c>
      <c r="E72" s="3"/>
    </row>
    <row r="73" spans="2:5" x14ac:dyDescent="0.3">
      <c r="B73" s="12" t="s">
        <v>28</v>
      </c>
      <c r="C73" s="13">
        <f>2376167713+76270829</f>
        <v>2452438542</v>
      </c>
      <c r="D73" s="13">
        <v>1779789564</v>
      </c>
      <c r="E73" s="3"/>
    </row>
    <row r="74" spans="2:5" x14ac:dyDescent="0.3">
      <c r="B74" s="12" t="s">
        <v>29</v>
      </c>
      <c r="C74" s="13">
        <f>2066117311+1156165935</f>
        <v>3222283246</v>
      </c>
      <c r="D74" s="13">
        <v>10369697972</v>
      </c>
      <c r="E74" s="3"/>
    </row>
    <row r="75" spans="2:5" x14ac:dyDescent="0.3">
      <c r="B75" s="12" t="s">
        <v>30</v>
      </c>
      <c r="C75" s="13">
        <f>1921221293+529257787</f>
        <v>2450479080</v>
      </c>
      <c r="D75" s="13">
        <v>2785844716</v>
      </c>
      <c r="E75" s="3"/>
    </row>
    <row r="76" spans="2:5" x14ac:dyDescent="0.3">
      <c r="B76" s="12" t="s">
        <v>31</v>
      </c>
      <c r="C76" s="13">
        <f>1247796589+34147948</f>
        <v>1281944537</v>
      </c>
      <c r="D76" s="13">
        <v>2538631545</v>
      </c>
      <c r="E76" s="3"/>
    </row>
    <row r="77" spans="2:5" x14ac:dyDescent="0.3">
      <c r="B77" s="12" t="s">
        <v>32</v>
      </c>
      <c r="C77" s="13">
        <v>485768692</v>
      </c>
      <c r="D77" s="13">
        <v>39501599</v>
      </c>
      <c r="E77" s="3"/>
    </row>
    <row r="78" spans="2:5" x14ac:dyDescent="0.3">
      <c r="B78" s="12" t="s">
        <v>33</v>
      </c>
      <c r="C78" s="13">
        <f>412674919+28178520</f>
        <v>440853439</v>
      </c>
      <c r="D78" s="13">
        <v>786553418</v>
      </c>
      <c r="E78" s="3"/>
    </row>
    <row r="79" spans="2:5" x14ac:dyDescent="0.3">
      <c r="B79" s="12" t="s">
        <v>34</v>
      </c>
      <c r="C79" s="13">
        <f>441278756+290700000</f>
        <v>731978756</v>
      </c>
      <c r="D79" s="13">
        <v>79924434</v>
      </c>
      <c r="E79" s="3"/>
    </row>
    <row r="80" spans="2:5" x14ac:dyDescent="0.3">
      <c r="B80" s="30" t="s">
        <v>132</v>
      </c>
      <c r="C80" s="32">
        <f>9252119+32754145-47392</f>
        <v>41958872</v>
      </c>
      <c r="D80" s="13">
        <v>3020159255</v>
      </c>
      <c r="E80" s="3"/>
    </row>
    <row r="81" spans="2:5" x14ac:dyDescent="0.3">
      <c r="B81" s="12" t="s">
        <v>35</v>
      </c>
      <c r="C81" s="13">
        <v>13404192</v>
      </c>
      <c r="D81" s="13">
        <v>12274382</v>
      </c>
      <c r="E81" s="3"/>
    </row>
    <row r="82" spans="2:5" x14ac:dyDescent="0.3">
      <c r="B82" s="9" t="s">
        <v>36</v>
      </c>
      <c r="C82" s="23">
        <f>SUM(C63:C81)</f>
        <v>24925678836</v>
      </c>
      <c r="D82" s="23">
        <f>SUM(D63:D81)</f>
        <v>28708264702</v>
      </c>
      <c r="E82" s="3"/>
    </row>
    <row r="83" spans="2:5" x14ac:dyDescent="0.3">
      <c r="B83" s="5"/>
      <c r="C83" s="3"/>
      <c r="D83" s="98"/>
      <c r="E83" s="3"/>
    </row>
    <row r="84" spans="2:5" ht="90" customHeight="1" x14ac:dyDescent="0.3">
      <c r="B84" s="107" t="s">
        <v>133</v>
      </c>
      <c r="C84" s="107"/>
      <c r="D84" s="107"/>
      <c r="E84" s="3"/>
    </row>
    <row r="85" spans="2:5" ht="21" customHeight="1" x14ac:dyDescent="0.3">
      <c r="B85" s="6"/>
      <c r="C85" s="6"/>
      <c r="D85" s="6"/>
      <c r="E85" s="3"/>
    </row>
    <row r="86" spans="2:5" x14ac:dyDescent="0.3">
      <c r="B86" s="4"/>
      <c r="C86" s="3"/>
      <c r="D86" s="3"/>
      <c r="E86" s="3"/>
    </row>
    <row r="87" spans="2:5" x14ac:dyDescent="0.3">
      <c r="B87" s="4" t="s">
        <v>37</v>
      </c>
      <c r="C87" s="3"/>
      <c r="D87" s="3"/>
      <c r="E87" s="3"/>
    </row>
    <row r="88" spans="2:5" x14ac:dyDescent="0.3">
      <c r="B88" s="5"/>
      <c r="C88" s="3"/>
      <c r="D88" s="3"/>
      <c r="E88" s="3"/>
    </row>
    <row r="89" spans="2:5" ht="92.25" customHeight="1" x14ac:dyDescent="0.3">
      <c r="B89" s="107" t="s">
        <v>134</v>
      </c>
      <c r="C89" s="107"/>
      <c r="D89" s="107"/>
      <c r="E89" s="3"/>
    </row>
    <row r="90" spans="2:5" ht="16.5" customHeight="1" x14ac:dyDescent="0.3">
      <c r="B90" s="15"/>
      <c r="C90" s="3"/>
      <c r="D90" s="3"/>
      <c r="E90" s="3"/>
    </row>
    <row r="91" spans="2:5" ht="14.45" customHeight="1" x14ac:dyDescent="0.3">
      <c r="B91" s="48"/>
      <c r="C91" s="114" t="s">
        <v>16</v>
      </c>
      <c r="D91" s="115"/>
      <c r="E91" s="49"/>
    </row>
    <row r="92" spans="2:5" ht="14.45" customHeight="1" x14ac:dyDescent="0.3">
      <c r="B92" s="50" t="s">
        <v>17</v>
      </c>
      <c r="C92" s="51">
        <v>43830</v>
      </c>
      <c r="D92" s="52" t="s">
        <v>38</v>
      </c>
      <c r="E92" s="49"/>
    </row>
    <row r="93" spans="2:5" ht="14.45" customHeight="1" x14ac:dyDescent="0.3">
      <c r="B93" s="53" t="s">
        <v>39</v>
      </c>
      <c r="C93" s="54"/>
      <c r="D93" s="55"/>
      <c r="E93" s="49"/>
    </row>
    <row r="94" spans="2:5" ht="14.45" customHeight="1" x14ac:dyDescent="0.3">
      <c r="B94" s="56" t="s">
        <v>40</v>
      </c>
      <c r="C94" s="57">
        <v>17841509478</v>
      </c>
      <c r="D94" s="58">
        <v>15919886103</v>
      </c>
      <c r="E94" s="49"/>
    </row>
    <row r="95" spans="2:5" ht="14.45" customHeight="1" x14ac:dyDescent="0.3">
      <c r="B95" s="56" t="s">
        <v>41</v>
      </c>
      <c r="C95" s="57">
        <v>125960406030</v>
      </c>
      <c r="D95" s="58">
        <v>127449310619</v>
      </c>
      <c r="E95" s="49"/>
    </row>
    <row r="96" spans="2:5" ht="14.45" customHeight="1" x14ac:dyDescent="0.3">
      <c r="B96" s="56" t="s">
        <v>42</v>
      </c>
      <c r="C96" s="54">
        <v>0</v>
      </c>
      <c r="D96" s="58">
        <v>0</v>
      </c>
      <c r="E96" s="49"/>
    </row>
    <row r="97" spans="2:7" ht="14.45" customHeight="1" x14ac:dyDescent="0.3">
      <c r="B97" s="56" t="s">
        <v>43</v>
      </c>
      <c r="C97" s="57">
        <v>169052208</v>
      </c>
      <c r="D97" s="58">
        <v>185854070</v>
      </c>
      <c r="E97" s="49"/>
    </row>
    <row r="98" spans="2:7" ht="14.45" customHeight="1" x14ac:dyDescent="0.3">
      <c r="B98" s="56" t="s">
        <v>44</v>
      </c>
      <c r="C98" s="57">
        <v>336275292</v>
      </c>
      <c r="D98" s="58">
        <v>2048188311</v>
      </c>
      <c r="E98" s="49"/>
    </row>
    <row r="99" spans="2:7" ht="14.45" customHeight="1" x14ac:dyDescent="0.3">
      <c r="B99" s="56" t="s">
        <v>45</v>
      </c>
      <c r="C99" s="59">
        <v>770916847</v>
      </c>
      <c r="D99" s="60">
        <v>404231886</v>
      </c>
      <c r="E99" s="49"/>
    </row>
    <row r="100" spans="2:7" ht="14.45" customHeight="1" x14ac:dyDescent="0.3">
      <c r="B100" s="56"/>
      <c r="C100" s="61">
        <f>SUM(C94:C99)</f>
        <v>145078159855</v>
      </c>
      <c r="D100" s="61">
        <f>SUM(D94:D99)</f>
        <v>146007470989</v>
      </c>
      <c r="E100" s="49"/>
      <c r="G100" s="100"/>
    </row>
    <row r="101" spans="2:7" ht="14.45" customHeight="1" x14ac:dyDescent="0.3">
      <c r="B101" s="62" t="s">
        <v>125</v>
      </c>
      <c r="C101" s="63"/>
      <c r="D101" s="63"/>
      <c r="E101" s="49"/>
    </row>
    <row r="102" spans="2:7" ht="14.45" customHeight="1" x14ac:dyDescent="0.3">
      <c r="B102" s="56" t="s">
        <v>40</v>
      </c>
      <c r="C102" s="57">
        <v>2178922465</v>
      </c>
      <c r="D102" s="58">
        <v>1331013276</v>
      </c>
      <c r="E102" s="49"/>
    </row>
    <row r="103" spans="2:7" ht="14.45" customHeight="1" x14ac:dyDescent="0.3">
      <c r="B103" s="56" t="s">
        <v>41</v>
      </c>
      <c r="C103" s="57">
        <v>57203895588</v>
      </c>
      <c r="D103" s="58">
        <v>46181214006</v>
      </c>
      <c r="E103" s="49"/>
    </row>
    <row r="104" spans="2:7" ht="14.45" customHeight="1" x14ac:dyDescent="0.3">
      <c r="B104" s="56" t="s">
        <v>46</v>
      </c>
      <c r="C104" s="57">
        <v>14503361251</v>
      </c>
      <c r="D104" s="58">
        <v>11124399895</v>
      </c>
      <c r="E104" s="49"/>
    </row>
    <row r="105" spans="2:7" ht="14.45" customHeight="1" x14ac:dyDescent="0.3">
      <c r="B105" s="64"/>
      <c r="C105" s="65">
        <f>SUM(C102:C104)</f>
        <v>73886179304</v>
      </c>
      <c r="D105" s="65">
        <f>SUM(D102:D104)</f>
        <v>58636627177</v>
      </c>
      <c r="E105" s="49"/>
    </row>
    <row r="106" spans="2:7" ht="14.45" customHeight="1" x14ac:dyDescent="0.3">
      <c r="B106" s="66" t="s">
        <v>36</v>
      </c>
      <c r="C106" s="65">
        <f>+C100+C105</f>
        <v>218964339159</v>
      </c>
      <c r="D106" s="65">
        <f>+D100+D105</f>
        <v>204644098166</v>
      </c>
      <c r="E106" s="49"/>
    </row>
    <row r="107" spans="2:7" ht="14.45" customHeight="1" x14ac:dyDescent="0.3">
      <c r="B107" s="67"/>
      <c r="C107" s="99">
        <f>+C106-C119</f>
        <v>0</v>
      </c>
      <c r="D107" s="49"/>
      <c r="E107" s="49"/>
    </row>
    <row r="108" spans="2:7" ht="21.75" customHeight="1" x14ac:dyDescent="0.25">
      <c r="B108" s="125" t="s">
        <v>135</v>
      </c>
      <c r="C108" s="126"/>
      <c r="D108" s="126"/>
      <c r="E108" s="126"/>
      <c r="F108" s="102"/>
    </row>
    <row r="109" spans="2:7" ht="14.45" customHeight="1" x14ac:dyDescent="0.3">
      <c r="B109" s="68"/>
      <c r="C109" s="116"/>
      <c r="D109" s="116"/>
      <c r="E109" s="116"/>
      <c r="F109" s="103"/>
    </row>
    <row r="110" spans="2:7" ht="14.45" customHeight="1" x14ac:dyDescent="0.25">
      <c r="B110" s="117" t="s">
        <v>47</v>
      </c>
      <c r="C110" s="69" t="s">
        <v>48</v>
      </c>
      <c r="D110" s="70" t="s">
        <v>49</v>
      </c>
      <c r="E110" s="71"/>
      <c r="F110" s="102"/>
    </row>
    <row r="111" spans="2:7" ht="14.45" customHeight="1" x14ac:dyDescent="0.25">
      <c r="B111" s="117"/>
      <c r="C111" s="69" t="s">
        <v>50</v>
      </c>
      <c r="D111" s="69" t="s">
        <v>50</v>
      </c>
      <c r="E111" s="69" t="s">
        <v>51</v>
      </c>
      <c r="F111" s="102"/>
    </row>
    <row r="112" spans="2:7" ht="14.45" customHeight="1" x14ac:dyDescent="0.25">
      <c r="B112" s="71" t="s">
        <v>52</v>
      </c>
      <c r="C112" s="72">
        <v>191860170312</v>
      </c>
      <c r="D112" s="72"/>
      <c r="E112" s="73">
        <v>0</v>
      </c>
      <c r="F112" s="102"/>
    </row>
    <row r="113" spans="2:6" ht="14.45" customHeight="1" x14ac:dyDescent="0.25">
      <c r="B113" s="71" t="s">
        <v>53</v>
      </c>
      <c r="C113" s="111"/>
      <c r="D113" s="112"/>
      <c r="E113" s="113"/>
      <c r="F113" s="102"/>
    </row>
    <row r="114" spans="2:6" ht="14.45" customHeight="1" x14ac:dyDescent="0.25">
      <c r="B114" s="74" t="s">
        <v>54</v>
      </c>
      <c r="C114" s="75">
        <v>4014706580</v>
      </c>
      <c r="D114" s="76" t="s">
        <v>120</v>
      </c>
      <c r="E114" s="77">
        <v>0</v>
      </c>
      <c r="F114" s="102"/>
    </row>
    <row r="115" spans="2:6" ht="14.45" customHeight="1" x14ac:dyDescent="0.25">
      <c r="B115" s="74" t="s">
        <v>55</v>
      </c>
      <c r="C115" s="75">
        <v>7926456086</v>
      </c>
      <c r="D115" s="76" t="s">
        <v>120</v>
      </c>
      <c r="E115" s="77">
        <v>0</v>
      </c>
      <c r="F115" s="102"/>
    </row>
    <row r="116" spans="2:6" ht="14.45" customHeight="1" x14ac:dyDescent="0.25">
      <c r="B116" s="74" t="s">
        <v>56</v>
      </c>
      <c r="C116" s="75">
        <v>15163006181</v>
      </c>
      <c r="D116" s="78">
        <v>13897529974</v>
      </c>
      <c r="E116" s="77">
        <f>+D116/C116</f>
        <v>0.9165418656502492</v>
      </c>
      <c r="F116" s="102"/>
    </row>
    <row r="117" spans="2:6" ht="14.45" customHeight="1" x14ac:dyDescent="0.25">
      <c r="B117" s="71" t="s">
        <v>57</v>
      </c>
      <c r="C117" s="72">
        <f>SUM(C114:C116)</f>
        <v>27104168847</v>
      </c>
      <c r="D117" s="72">
        <f t="shared" ref="D117" si="0">SUM(D115:D116)</f>
        <v>13897529974</v>
      </c>
      <c r="E117" s="72"/>
      <c r="F117" s="102"/>
    </row>
    <row r="118" spans="2:6" ht="14.45" customHeight="1" x14ac:dyDescent="0.25">
      <c r="B118" s="74"/>
      <c r="C118" s="110"/>
      <c r="D118" s="110"/>
      <c r="E118" s="110"/>
      <c r="F118" s="102"/>
    </row>
    <row r="119" spans="2:6" ht="14.45" customHeight="1" x14ac:dyDescent="0.25">
      <c r="B119" s="71" t="s">
        <v>136</v>
      </c>
      <c r="C119" s="72">
        <f>+C112+C117</f>
        <v>218964339159</v>
      </c>
      <c r="D119" s="72"/>
      <c r="E119" s="72"/>
      <c r="F119" s="102"/>
    </row>
    <row r="120" spans="2:6" ht="14.45" customHeight="1" x14ac:dyDescent="0.25">
      <c r="B120" s="79" t="s">
        <v>137</v>
      </c>
      <c r="C120" s="96">
        <v>-13897529974</v>
      </c>
      <c r="D120" s="80"/>
      <c r="E120" s="80"/>
      <c r="F120" s="102"/>
    </row>
    <row r="121" spans="2:6" ht="14.45" customHeight="1" x14ac:dyDescent="0.25">
      <c r="B121" s="81" t="s">
        <v>141</v>
      </c>
      <c r="C121" s="82">
        <f>SUM(C119:C120)</f>
        <v>205066809185</v>
      </c>
      <c r="D121" s="82"/>
      <c r="E121" s="82"/>
      <c r="F121" s="102"/>
    </row>
    <row r="122" spans="2:6" ht="14.45" customHeight="1" x14ac:dyDescent="0.25">
      <c r="B122" s="68"/>
      <c r="C122" s="68"/>
      <c r="D122" s="68"/>
      <c r="E122" s="83"/>
      <c r="F122" s="102"/>
    </row>
    <row r="123" spans="2:6" ht="14.45" customHeight="1" x14ac:dyDescent="0.25">
      <c r="B123" s="84" t="s">
        <v>58</v>
      </c>
      <c r="C123" s="85"/>
      <c r="D123" s="86"/>
      <c r="E123" s="87"/>
      <c r="F123" s="102"/>
    </row>
    <row r="124" spans="2:6" ht="14.45" customHeight="1" x14ac:dyDescent="0.25">
      <c r="B124" s="88" t="s">
        <v>59</v>
      </c>
      <c r="C124" s="89"/>
      <c r="D124" s="90"/>
      <c r="E124" s="91"/>
      <c r="F124" s="102"/>
    </row>
    <row r="125" spans="2:6" ht="14.45" customHeight="1" x14ac:dyDescent="0.25">
      <c r="B125" s="74" t="s">
        <v>60</v>
      </c>
      <c r="C125" s="92" t="s">
        <v>61</v>
      </c>
      <c r="D125" s="93"/>
      <c r="E125" s="71"/>
      <c r="F125" s="102"/>
    </row>
    <row r="126" spans="2:6" ht="14.45" customHeight="1" x14ac:dyDescent="0.25">
      <c r="B126" s="74" t="s">
        <v>62</v>
      </c>
      <c r="C126" s="92" t="s">
        <v>63</v>
      </c>
      <c r="D126" s="93"/>
      <c r="E126" s="71"/>
      <c r="F126" s="102"/>
    </row>
    <row r="127" spans="2:6" ht="14.45" customHeight="1" x14ac:dyDescent="0.25">
      <c r="B127" s="74" t="s">
        <v>64</v>
      </c>
      <c r="C127" s="92" t="s">
        <v>65</v>
      </c>
      <c r="D127" s="93"/>
      <c r="E127" s="71"/>
      <c r="F127" s="102"/>
    </row>
    <row r="128" spans="2:6" x14ac:dyDescent="0.25">
      <c r="B128" s="24"/>
      <c r="C128" s="24"/>
      <c r="D128" s="24"/>
      <c r="E128" s="24"/>
      <c r="F128" s="102"/>
    </row>
    <row r="129" spans="2:5" ht="55.5" customHeight="1" x14ac:dyDescent="0.3">
      <c r="B129" s="120" t="s">
        <v>66</v>
      </c>
      <c r="C129" s="120"/>
      <c r="D129" s="120"/>
      <c r="E129" s="40"/>
    </row>
    <row r="130" spans="2:5" x14ac:dyDescent="0.3">
      <c r="B130" s="3"/>
      <c r="C130" s="3"/>
      <c r="D130" s="3"/>
      <c r="E130" s="3"/>
    </row>
    <row r="131" spans="2:5" x14ac:dyDescent="0.3">
      <c r="B131" s="43" t="s">
        <v>68</v>
      </c>
      <c r="C131" s="3"/>
      <c r="D131" s="3"/>
      <c r="E131" s="3"/>
    </row>
    <row r="132" spans="2:5" x14ac:dyDescent="0.3">
      <c r="B132" s="4"/>
      <c r="C132" s="3"/>
      <c r="D132" s="3"/>
      <c r="E132" s="3"/>
    </row>
    <row r="133" spans="2:5" x14ac:dyDescent="0.3">
      <c r="B133" s="121" t="s">
        <v>69</v>
      </c>
      <c r="C133" s="121"/>
      <c r="D133" s="121"/>
      <c r="E133" s="3"/>
    </row>
    <row r="134" spans="2:5" x14ac:dyDescent="0.3">
      <c r="B134" s="4"/>
      <c r="C134" s="3"/>
      <c r="D134" s="3"/>
      <c r="E134" s="3"/>
    </row>
    <row r="135" spans="2:5" x14ac:dyDescent="0.3">
      <c r="B135" s="43" t="s">
        <v>70</v>
      </c>
      <c r="C135" s="3"/>
      <c r="D135" s="3"/>
      <c r="E135" s="3"/>
    </row>
    <row r="136" spans="2:5" x14ac:dyDescent="0.3">
      <c r="B136" s="4"/>
      <c r="C136" s="3"/>
      <c r="D136" s="3"/>
      <c r="E136" s="3"/>
    </row>
    <row r="137" spans="2:5" ht="75" customHeight="1" x14ac:dyDescent="0.3">
      <c r="B137" s="106" t="s">
        <v>126</v>
      </c>
      <c r="C137" s="106"/>
      <c r="D137" s="106"/>
      <c r="E137" s="3"/>
    </row>
    <row r="138" spans="2:5" x14ac:dyDescent="0.3">
      <c r="B138" s="5"/>
      <c r="C138" s="3"/>
      <c r="D138" s="3"/>
      <c r="E138" s="3"/>
    </row>
    <row r="139" spans="2:5" x14ac:dyDescent="0.3">
      <c r="B139" s="5"/>
      <c r="C139" s="3"/>
      <c r="D139" s="3"/>
      <c r="E139" s="3"/>
    </row>
    <row r="140" spans="2:5" x14ac:dyDescent="0.3">
      <c r="B140" s="43" t="s">
        <v>71</v>
      </c>
      <c r="C140" s="3"/>
      <c r="D140" s="3"/>
      <c r="E140" s="3"/>
    </row>
    <row r="141" spans="2:5" x14ac:dyDescent="0.3">
      <c r="B141" s="4"/>
      <c r="C141" s="3"/>
      <c r="D141" s="3"/>
      <c r="E141" s="3"/>
    </row>
    <row r="142" spans="2:5" ht="34.5" customHeight="1" x14ac:dyDescent="0.3">
      <c r="B142" s="106" t="s">
        <v>138</v>
      </c>
      <c r="C142" s="106"/>
      <c r="D142" s="106"/>
      <c r="E142" s="3"/>
    </row>
    <row r="143" spans="2:5" x14ac:dyDescent="0.3">
      <c r="B143" s="5"/>
      <c r="C143" s="3"/>
      <c r="D143" s="3"/>
      <c r="E143" s="3"/>
    </row>
    <row r="144" spans="2:5" ht="14.1" customHeight="1" x14ac:dyDescent="0.3">
      <c r="B144" s="8"/>
      <c r="C144" s="108" t="s">
        <v>16</v>
      </c>
      <c r="D144" s="109"/>
      <c r="E144" s="3"/>
    </row>
    <row r="145" spans="2:5" ht="14.1" customHeight="1" x14ac:dyDescent="0.3">
      <c r="B145" s="16" t="s">
        <v>17</v>
      </c>
      <c r="C145" s="94">
        <v>43830</v>
      </c>
      <c r="D145" s="94">
        <v>43465</v>
      </c>
      <c r="E145" s="3"/>
    </row>
    <row r="146" spans="2:5" ht="14.1" customHeight="1" x14ac:dyDescent="0.3">
      <c r="B146" s="18" t="s">
        <v>72</v>
      </c>
      <c r="C146" s="25"/>
      <c r="D146" s="19"/>
      <c r="E146" s="3"/>
    </row>
    <row r="147" spans="2:5" ht="14.1" customHeight="1" x14ac:dyDescent="0.3">
      <c r="B147" s="21" t="s">
        <v>73</v>
      </c>
      <c r="C147" s="26"/>
      <c r="D147" s="14"/>
      <c r="E147" s="3"/>
    </row>
    <row r="148" spans="2:5" ht="14.1" customHeight="1" x14ac:dyDescent="0.3">
      <c r="B148" s="12" t="s">
        <v>74</v>
      </c>
      <c r="C148" s="27">
        <v>19392000000</v>
      </c>
      <c r="D148" s="13">
        <v>17883000000</v>
      </c>
      <c r="E148" s="3"/>
    </row>
    <row r="149" spans="2:5" ht="14.1" customHeight="1" x14ac:dyDescent="0.3">
      <c r="B149" s="12" t="s">
        <v>75</v>
      </c>
      <c r="C149" s="27">
        <v>53004800000</v>
      </c>
      <c r="D149" s="13">
        <v>44707500000</v>
      </c>
      <c r="E149" s="3"/>
    </row>
    <row r="150" spans="2:5" ht="14.1" customHeight="1" x14ac:dyDescent="0.3">
      <c r="B150" s="12" t="s">
        <v>76</v>
      </c>
      <c r="C150" s="27">
        <v>10166666666</v>
      </c>
      <c r="D150" s="13">
        <v>14974007948</v>
      </c>
      <c r="E150" s="3"/>
    </row>
    <row r="151" spans="2:5" ht="14.1" customHeight="1" x14ac:dyDescent="0.3">
      <c r="B151" s="95" t="s">
        <v>142</v>
      </c>
      <c r="C151" s="31">
        <v>9797333333</v>
      </c>
      <c r="D151" s="32">
        <v>0</v>
      </c>
      <c r="E151" s="3"/>
    </row>
    <row r="152" spans="2:5" ht="14.1" customHeight="1" x14ac:dyDescent="0.3">
      <c r="B152" s="21"/>
      <c r="C152" s="28"/>
      <c r="D152" s="29"/>
      <c r="E152" s="3"/>
    </row>
    <row r="153" spans="2:5" ht="14.1" customHeight="1" x14ac:dyDescent="0.3">
      <c r="B153" s="21" t="s">
        <v>77</v>
      </c>
      <c r="C153" s="26"/>
      <c r="D153" s="14"/>
      <c r="E153" s="3"/>
    </row>
    <row r="154" spans="2:5" ht="14.1" customHeight="1" x14ac:dyDescent="0.3">
      <c r="B154" s="12" t="s">
        <v>78</v>
      </c>
      <c r="C154" s="27">
        <v>4964217468</v>
      </c>
      <c r="D154" s="13">
        <v>6948727662</v>
      </c>
      <c r="E154" s="3"/>
    </row>
    <row r="155" spans="2:5" ht="14.1" customHeight="1" x14ac:dyDescent="0.3">
      <c r="B155" s="12" t="s">
        <v>79</v>
      </c>
      <c r="C155" s="27">
        <v>93645928919</v>
      </c>
      <c r="D155" s="13">
        <v>71351997054</v>
      </c>
      <c r="E155" s="3"/>
    </row>
    <row r="156" spans="2:5" ht="14.1" customHeight="1" x14ac:dyDescent="0.3">
      <c r="B156" s="12" t="s">
        <v>80</v>
      </c>
      <c r="C156" s="27">
        <v>9476132232</v>
      </c>
      <c r="D156" s="13">
        <v>10103598709</v>
      </c>
      <c r="E156" s="3"/>
    </row>
    <row r="157" spans="2:5" ht="14.1" customHeight="1" x14ac:dyDescent="0.3">
      <c r="B157" s="30" t="s">
        <v>81</v>
      </c>
      <c r="C157" s="31">
        <v>2022723592</v>
      </c>
      <c r="D157" s="32">
        <v>784020788</v>
      </c>
      <c r="E157" s="3"/>
    </row>
    <row r="158" spans="2:5" ht="14.1" customHeight="1" x14ac:dyDescent="0.3">
      <c r="B158" s="30"/>
      <c r="C158" s="31"/>
      <c r="D158" s="32"/>
      <c r="E158" s="3"/>
    </row>
    <row r="159" spans="2:5" ht="14.1" customHeight="1" x14ac:dyDescent="0.3">
      <c r="B159" s="33" t="s">
        <v>82</v>
      </c>
      <c r="C159" s="26"/>
      <c r="D159" s="14"/>
      <c r="E159" s="3"/>
    </row>
    <row r="160" spans="2:5" ht="14.1" customHeight="1" x14ac:dyDescent="0.3">
      <c r="B160" s="12" t="s">
        <v>83</v>
      </c>
      <c r="C160" s="34">
        <v>10000000000</v>
      </c>
      <c r="D160" s="34">
        <v>5000000000</v>
      </c>
      <c r="E160" s="3"/>
    </row>
    <row r="161" spans="2:5" ht="14.1" customHeight="1" x14ac:dyDescent="0.3">
      <c r="B161" s="12"/>
      <c r="C161" s="35">
        <f>+SUM(C148:C160)</f>
        <v>212469802210</v>
      </c>
      <c r="D161" s="35">
        <f>+SUM(D148:D160)</f>
        <v>171752852161</v>
      </c>
      <c r="E161" s="3"/>
    </row>
    <row r="162" spans="2:5" ht="14.1" customHeight="1" x14ac:dyDescent="0.3">
      <c r="B162" s="21" t="s">
        <v>84</v>
      </c>
      <c r="C162" s="19"/>
      <c r="D162" s="19"/>
      <c r="E162" s="3"/>
    </row>
    <row r="163" spans="2:5" ht="14.1" customHeight="1" x14ac:dyDescent="0.3">
      <c r="B163" s="12" t="s">
        <v>73</v>
      </c>
      <c r="C163" s="14"/>
      <c r="D163" s="14"/>
      <c r="E163" s="3"/>
    </row>
    <row r="164" spans="2:5" ht="14.1" customHeight="1" x14ac:dyDescent="0.3">
      <c r="B164" s="104" t="s">
        <v>149</v>
      </c>
      <c r="C164" s="13">
        <v>3333333334</v>
      </c>
      <c r="D164" s="13">
        <v>5961000000</v>
      </c>
      <c r="E164" s="3"/>
    </row>
    <row r="165" spans="2:5" ht="14.1" customHeight="1" x14ac:dyDescent="0.3">
      <c r="B165" s="104" t="s">
        <v>143</v>
      </c>
      <c r="C165" s="32">
        <v>6666666667</v>
      </c>
      <c r="D165" s="32">
        <v>0</v>
      </c>
      <c r="E165" s="3"/>
    </row>
    <row r="166" spans="2:5" ht="14.1" customHeight="1" x14ac:dyDescent="0.3">
      <c r="B166" s="36"/>
      <c r="C166" s="14"/>
      <c r="D166" s="14"/>
      <c r="E166" s="3"/>
    </row>
    <row r="167" spans="2:5" ht="14.1" customHeight="1" x14ac:dyDescent="0.3">
      <c r="B167" s="33" t="s">
        <v>85</v>
      </c>
      <c r="C167" s="14"/>
      <c r="D167" s="14"/>
      <c r="E167" s="3"/>
    </row>
    <row r="168" spans="2:5" ht="14.1" customHeight="1" x14ac:dyDescent="0.3">
      <c r="B168" s="37" t="s">
        <v>116</v>
      </c>
      <c r="C168" s="20">
        <v>60000000000</v>
      </c>
      <c r="D168" s="20">
        <v>85000000000</v>
      </c>
      <c r="E168" s="3"/>
    </row>
    <row r="169" spans="2:5" ht="14.1" customHeight="1" x14ac:dyDescent="0.3">
      <c r="B169" s="38"/>
      <c r="C169" s="23">
        <f>+SUM(C164:C168)</f>
        <v>70000000001</v>
      </c>
      <c r="D169" s="23">
        <f>+SUM(D164:D168)</f>
        <v>90961000000</v>
      </c>
      <c r="E169" s="3"/>
    </row>
    <row r="170" spans="2:5" ht="21.75" customHeight="1" x14ac:dyDescent="0.3">
      <c r="B170" s="17" t="s">
        <v>117</v>
      </c>
      <c r="C170" s="23">
        <f>+C161+C169</f>
        <v>282469802211</v>
      </c>
      <c r="D170" s="23">
        <f>+D161+D169</f>
        <v>262713852161</v>
      </c>
      <c r="E170" s="3"/>
    </row>
    <row r="171" spans="2:5" x14ac:dyDescent="0.3">
      <c r="B171" s="5"/>
      <c r="C171" s="3"/>
      <c r="D171" s="3"/>
      <c r="E171" s="3"/>
    </row>
    <row r="172" spans="2:5" ht="66.75" customHeight="1" x14ac:dyDescent="0.3">
      <c r="B172" s="123" t="s">
        <v>139</v>
      </c>
      <c r="C172" s="123"/>
      <c r="D172" s="123"/>
      <c r="E172" s="3"/>
    </row>
    <row r="173" spans="2:5" x14ac:dyDescent="0.3">
      <c r="B173" s="4"/>
      <c r="C173" s="3"/>
      <c r="D173" s="3"/>
      <c r="E173" s="3"/>
    </row>
    <row r="174" spans="2:5" x14ac:dyDescent="0.3">
      <c r="B174" s="4"/>
      <c r="C174" s="3"/>
      <c r="D174" s="3"/>
      <c r="E174" s="3"/>
    </row>
    <row r="175" spans="2:5" x14ac:dyDescent="0.3">
      <c r="B175" s="4" t="s">
        <v>86</v>
      </c>
      <c r="C175" s="3"/>
      <c r="D175" s="3"/>
      <c r="E175" s="3"/>
    </row>
    <row r="176" spans="2:5" x14ac:dyDescent="0.3">
      <c r="B176" s="5"/>
      <c r="C176" s="3"/>
      <c r="D176" s="3"/>
      <c r="E176" s="3"/>
    </row>
    <row r="177" spans="2:5" ht="44.25" customHeight="1" x14ac:dyDescent="0.3">
      <c r="B177" s="106" t="s">
        <v>140</v>
      </c>
      <c r="C177" s="106"/>
      <c r="D177" s="106"/>
      <c r="E177" s="3"/>
    </row>
    <row r="178" spans="2:5" ht="18" customHeight="1" x14ac:dyDescent="0.3">
      <c r="B178" s="5"/>
      <c r="C178" s="3"/>
      <c r="D178" s="3"/>
      <c r="E178" s="3"/>
    </row>
    <row r="179" spans="2:5" ht="18" customHeight="1" x14ac:dyDescent="0.3">
      <c r="B179" s="8"/>
      <c r="C179" s="128" t="s">
        <v>16</v>
      </c>
      <c r="D179" s="129"/>
      <c r="E179" s="3"/>
    </row>
    <row r="180" spans="2:5" ht="18" customHeight="1" x14ac:dyDescent="0.3">
      <c r="B180" s="16" t="s">
        <v>17</v>
      </c>
      <c r="C180" s="94">
        <v>43830</v>
      </c>
      <c r="D180" s="16" t="s">
        <v>38</v>
      </c>
      <c r="E180" s="3"/>
    </row>
    <row r="181" spans="2:5" ht="18" customHeight="1" x14ac:dyDescent="0.3">
      <c r="B181" s="10" t="s">
        <v>87</v>
      </c>
      <c r="C181" s="11">
        <v>1675505406</v>
      </c>
      <c r="D181" s="11">
        <v>1143813285</v>
      </c>
      <c r="E181" s="3"/>
    </row>
    <row r="182" spans="2:5" ht="18" customHeight="1" x14ac:dyDescent="0.3">
      <c r="B182" s="12" t="s">
        <v>88</v>
      </c>
      <c r="C182" s="13">
        <v>400950000</v>
      </c>
      <c r="D182" s="13">
        <v>89100000</v>
      </c>
      <c r="E182" s="3"/>
    </row>
    <row r="183" spans="2:5" ht="18" customHeight="1" x14ac:dyDescent="0.3">
      <c r="B183" s="12" t="s">
        <v>89</v>
      </c>
      <c r="C183" s="13">
        <v>40723200</v>
      </c>
      <c r="D183" s="13">
        <v>38856101</v>
      </c>
      <c r="E183" s="3"/>
    </row>
    <row r="184" spans="2:5" ht="18" customHeight="1" x14ac:dyDescent="0.3">
      <c r="B184" s="12" t="s">
        <v>90</v>
      </c>
      <c r="C184" s="32">
        <v>0</v>
      </c>
      <c r="D184" s="13">
        <v>1100000000</v>
      </c>
      <c r="E184" s="3"/>
    </row>
    <row r="185" spans="2:5" ht="18" customHeight="1" x14ac:dyDescent="0.3">
      <c r="B185" s="12" t="s">
        <v>91</v>
      </c>
      <c r="C185" s="13">
        <v>27477879</v>
      </c>
      <c r="D185" s="13">
        <v>66334214</v>
      </c>
      <c r="E185" s="3"/>
    </row>
    <row r="186" spans="2:5" ht="18" customHeight="1" x14ac:dyDescent="0.3">
      <c r="B186" s="12" t="s">
        <v>92</v>
      </c>
      <c r="C186" s="13">
        <v>150881463</v>
      </c>
      <c r="D186" s="13">
        <v>206727582</v>
      </c>
      <c r="E186" s="3"/>
    </row>
    <row r="187" spans="2:5" ht="18" customHeight="1" x14ac:dyDescent="0.3">
      <c r="B187" s="12" t="s">
        <v>93</v>
      </c>
      <c r="C187" s="13">
        <v>498354029</v>
      </c>
      <c r="D187" s="13">
        <v>483442129</v>
      </c>
      <c r="E187" s="3"/>
    </row>
    <row r="188" spans="2:5" ht="18" customHeight="1" x14ac:dyDescent="0.3">
      <c r="B188" s="12" t="s">
        <v>94</v>
      </c>
      <c r="C188" s="13">
        <v>59735083</v>
      </c>
      <c r="D188" s="13">
        <v>123169005</v>
      </c>
      <c r="E188" s="3"/>
    </row>
    <row r="189" spans="2:5" ht="18" customHeight="1" x14ac:dyDescent="0.3">
      <c r="B189" s="12" t="s">
        <v>95</v>
      </c>
      <c r="C189" s="20">
        <v>0</v>
      </c>
      <c r="D189" s="20">
        <v>1380623607</v>
      </c>
      <c r="E189" s="3"/>
    </row>
    <row r="190" spans="2:5" ht="18" customHeight="1" x14ac:dyDescent="0.3">
      <c r="B190" s="22"/>
      <c r="C190" s="23">
        <f>SUM(C181:C189)</f>
        <v>2853627060</v>
      </c>
      <c r="D190" s="23">
        <f>SUM(D181:D189)</f>
        <v>4632065923</v>
      </c>
      <c r="E190" s="3"/>
    </row>
    <row r="191" spans="2:5" x14ac:dyDescent="0.3">
      <c r="B191" s="4"/>
      <c r="C191" s="3"/>
      <c r="D191" s="3"/>
      <c r="E191" s="3"/>
    </row>
    <row r="192" spans="2:5" x14ac:dyDescent="0.3">
      <c r="B192" s="4"/>
      <c r="C192" s="3"/>
      <c r="D192" s="3"/>
      <c r="E192" s="3"/>
    </row>
    <row r="193" spans="2:5" x14ac:dyDescent="0.3">
      <c r="B193" s="43" t="s">
        <v>96</v>
      </c>
      <c r="E193" s="3"/>
    </row>
    <row r="194" spans="2:5" x14ac:dyDescent="0.3">
      <c r="B194" s="42"/>
      <c r="E194" s="3"/>
    </row>
    <row r="195" spans="2:5" ht="30" customHeight="1" x14ac:dyDescent="0.3">
      <c r="B195" s="106" t="s">
        <v>128</v>
      </c>
      <c r="C195" s="106"/>
      <c r="D195" s="106"/>
      <c r="E195" s="3"/>
    </row>
    <row r="196" spans="2:5" x14ac:dyDescent="0.3">
      <c r="B196" s="5"/>
      <c r="C196" s="3"/>
      <c r="D196" s="3"/>
      <c r="E196" s="3"/>
    </row>
    <row r="197" spans="2:5" ht="18.75" customHeight="1" x14ac:dyDescent="0.3">
      <c r="B197" s="17"/>
      <c r="C197" s="108" t="s">
        <v>97</v>
      </c>
      <c r="D197" s="109"/>
      <c r="E197" s="3"/>
    </row>
    <row r="198" spans="2:5" x14ac:dyDescent="0.3">
      <c r="B198" s="10"/>
      <c r="C198" s="94">
        <v>43830</v>
      </c>
      <c r="D198" s="94">
        <v>43465</v>
      </c>
      <c r="E198" s="3"/>
    </row>
    <row r="199" spans="2:5" x14ac:dyDescent="0.3">
      <c r="B199" s="21" t="s">
        <v>118</v>
      </c>
      <c r="C199" s="19"/>
      <c r="D199" s="19"/>
      <c r="E199" s="3"/>
    </row>
    <row r="200" spans="2:5" x14ac:dyDescent="0.3">
      <c r="B200" s="12" t="s">
        <v>98</v>
      </c>
      <c r="C200" s="13">
        <v>662629833</v>
      </c>
      <c r="D200" s="13">
        <v>466793930</v>
      </c>
      <c r="E200" s="3"/>
    </row>
    <row r="201" spans="2:5" x14ac:dyDescent="0.3">
      <c r="B201" s="12" t="s">
        <v>99</v>
      </c>
      <c r="C201" s="13">
        <v>37173631</v>
      </c>
      <c r="D201" s="13">
        <v>84429116</v>
      </c>
      <c r="E201" s="3"/>
    </row>
    <row r="202" spans="2:5" x14ac:dyDescent="0.3">
      <c r="B202" s="12" t="s">
        <v>100</v>
      </c>
      <c r="C202" s="13">
        <v>519009904</v>
      </c>
      <c r="D202" s="13">
        <v>349846283</v>
      </c>
      <c r="E202" s="3"/>
    </row>
    <row r="203" spans="2:5" x14ac:dyDescent="0.3">
      <c r="B203" s="12" t="s">
        <v>101</v>
      </c>
      <c r="C203" s="13">
        <v>2524454331</v>
      </c>
      <c r="D203" s="13">
        <v>1246238716</v>
      </c>
      <c r="E203" s="3"/>
    </row>
    <row r="204" spans="2:5" x14ac:dyDescent="0.3">
      <c r="B204" s="22" t="s">
        <v>102</v>
      </c>
      <c r="C204" s="20">
        <v>230404541</v>
      </c>
      <c r="D204" s="20">
        <v>581066570</v>
      </c>
      <c r="E204" s="3"/>
    </row>
    <row r="205" spans="2:5" x14ac:dyDescent="0.3">
      <c r="B205" s="9" t="s">
        <v>103</v>
      </c>
      <c r="C205" s="23">
        <f>SUM(C200:C204)</f>
        <v>3973672240</v>
      </c>
      <c r="D205" s="23">
        <f>SUM(D200:D204)</f>
        <v>2728374615</v>
      </c>
      <c r="E205" s="3"/>
    </row>
    <row r="206" spans="2:5" x14ac:dyDescent="0.3">
      <c r="B206" s="8"/>
      <c r="C206" s="127"/>
      <c r="D206" s="127"/>
      <c r="E206" s="3"/>
    </row>
    <row r="207" spans="2:5" ht="18.75" customHeight="1" x14ac:dyDescent="0.3">
      <c r="B207" s="17"/>
      <c r="C207" s="108" t="s">
        <v>97</v>
      </c>
      <c r="D207" s="109"/>
      <c r="E207" s="3"/>
    </row>
    <row r="208" spans="2:5" x14ac:dyDescent="0.3">
      <c r="B208" s="10"/>
      <c r="C208" s="94">
        <v>43830</v>
      </c>
      <c r="D208" s="94">
        <v>43465</v>
      </c>
      <c r="E208" s="3"/>
    </row>
    <row r="209" spans="2:5" x14ac:dyDescent="0.3">
      <c r="B209" s="21" t="s">
        <v>119</v>
      </c>
      <c r="C209" s="19"/>
      <c r="D209" s="19"/>
      <c r="E209" s="3"/>
    </row>
    <row r="210" spans="2:5" x14ac:dyDescent="0.3">
      <c r="B210" s="12" t="s">
        <v>104</v>
      </c>
      <c r="C210" s="32">
        <v>50851436</v>
      </c>
      <c r="D210" s="32">
        <v>61737796</v>
      </c>
      <c r="E210" s="3"/>
    </row>
    <row r="211" spans="2:5" x14ac:dyDescent="0.3">
      <c r="B211" s="12" t="s">
        <v>105</v>
      </c>
      <c r="C211" s="32">
        <v>12000000</v>
      </c>
      <c r="D211" s="32">
        <v>516672000</v>
      </c>
      <c r="E211" s="3"/>
    </row>
    <row r="212" spans="2:5" x14ac:dyDescent="0.3">
      <c r="B212" s="12" t="s">
        <v>106</v>
      </c>
      <c r="C212" s="32">
        <v>0</v>
      </c>
      <c r="D212" s="47">
        <v>-259648316</v>
      </c>
      <c r="E212" s="3"/>
    </row>
    <row r="213" spans="2:5" x14ac:dyDescent="0.3">
      <c r="B213" s="12" t="s">
        <v>107</v>
      </c>
      <c r="C213" s="32">
        <v>0</v>
      </c>
      <c r="D213" s="32">
        <v>9105269474</v>
      </c>
      <c r="E213" s="3"/>
    </row>
    <row r="214" spans="2:5" x14ac:dyDescent="0.3">
      <c r="B214" s="30" t="s">
        <v>127</v>
      </c>
      <c r="C214" s="32">
        <v>0</v>
      </c>
      <c r="D214" s="47">
        <v>-1866281927</v>
      </c>
      <c r="E214" s="3"/>
    </row>
    <row r="215" spans="2:5" x14ac:dyDescent="0.3">
      <c r="B215" s="12" t="s">
        <v>108</v>
      </c>
      <c r="C215" s="32">
        <v>371858286</v>
      </c>
      <c r="D215" s="32">
        <v>1020449670</v>
      </c>
      <c r="E215" s="3"/>
    </row>
    <row r="216" spans="2:5" x14ac:dyDescent="0.3">
      <c r="B216" s="12" t="s">
        <v>109</v>
      </c>
      <c r="C216" s="20">
        <v>2493190020</v>
      </c>
      <c r="D216" s="47">
        <v>464041659</v>
      </c>
      <c r="E216" s="3"/>
    </row>
    <row r="217" spans="2:5" ht="33.75" thickBot="1" x14ac:dyDescent="0.35">
      <c r="B217" s="9" t="s">
        <v>110</v>
      </c>
      <c r="C217" s="97">
        <f>SUM(C210:C216)</f>
        <v>2927899742</v>
      </c>
      <c r="D217" s="97">
        <f>SUM(D210:D216)</f>
        <v>9042240356</v>
      </c>
      <c r="E217" s="3"/>
    </row>
    <row r="218" spans="2:5" ht="19.5" thickTop="1" x14ac:dyDescent="0.3">
      <c r="B218" s="3"/>
      <c r="C218" s="98"/>
      <c r="D218" s="3"/>
      <c r="E218" s="3"/>
    </row>
    <row r="219" spans="2:5" x14ac:dyDescent="0.3">
      <c r="B219" s="3"/>
      <c r="C219" s="98"/>
      <c r="D219" s="98"/>
      <c r="E219" s="3"/>
    </row>
    <row r="220" spans="2:5" x14ac:dyDescent="0.3">
      <c r="B220" s="122" t="s">
        <v>148</v>
      </c>
      <c r="C220" s="122"/>
      <c r="D220" s="122"/>
      <c r="E220" s="3"/>
    </row>
    <row r="221" spans="2:5" x14ac:dyDescent="0.3">
      <c r="B221" s="105"/>
      <c r="C221" s="105"/>
      <c r="D221" s="105"/>
      <c r="E221" s="3"/>
    </row>
    <row r="222" spans="2:5" ht="47.25" customHeight="1" x14ac:dyDescent="0.3">
      <c r="B222" s="123" t="s">
        <v>145</v>
      </c>
      <c r="C222" s="123"/>
      <c r="D222" s="123"/>
      <c r="E222" s="3"/>
    </row>
    <row r="223" spans="2:5" ht="80.25" customHeight="1" x14ac:dyDescent="0.3">
      <c r="B223" s="123" t="s">
        <v>146</v>
      </c>
      <c r="C223" s="123"/>
      <c r="D223" s="123"/>
      <c r="E223" s="3"/>
    </row>
    <row r="224" spans="2:5" ht="52.5" customHeight="1" x14ac:dyDescent="0.3">
      <c r="B224" s="123" t="s">
        <v>147</v>
      </c>
      <c r="C224" s="123"/>
      <c r="D224" s="123"/>
      <c r="E224" s="3"/>
    </row>
    <row r="225" spans="2:5" x14ac:dyDescent="0.3">
      <c r="B225" s="3"/>
      <c r="C225" s="3"/>
      <c r="D225" s="3"/>
      <c r="E225" s="3"/>
    </row>
    <row r="226" spans="2:5" x14ac:dyDescent="0.3">
      <c r="B226" s="3"/>
      <c r="C226" s="3"/>
      <c r="D226" s="3"/>
      <c r="E226" s="3"/>
    </row>
  </sheetData>
  <mergeCells count="45">
    <mergeCell ref="B220:D220"/>
    <mergeCell ref="B222:D222"/>
    <mergeCell ref="B223:D223"/>
    <mergeCell ref="B224:D224"/>
    <mergeCell ref="B13:D13"/>
    <mergeCell ref="B108:E108"/>
    <mergeCell ref="B172:D172"/>
    <mergeCell ref="B195:D195"/>
    <mergeCell ref="C197:D197"/>
    <mergeCell ref="B28:D28"/>
    <mergeCell ref="B32:D32"/>
    <mergeCell ref="B34:D34"/>
    <mergeCell ref="B48:D48"/>
    <mergeCell ref="C206:D206"/>
    <mergeCell ref="C207:D207"/>
    <mergeCell ref="C179:D179"/>
    <mergeCell ref="B8:D8"/>
    <mergeCell ref="B6:D6"/>
    <mergeCell ref="C144:D144"/>
    <mergeCell ref="C118:E118"/>
    <mergeCell ref="C113:E113"/>
    <mergeCell ref="B137:D137"/>
    <mergeCell ref="B142:D142"/>
    <mergeCell ref="C61:D61"/>
    <mergeCell ref="C91:D91"/>
    <mergeCell ref="C109:E109"/>
    <mergeCell ref="B110:B111"/>
    <mergeCell ref="B43:D43"/>
    <mergeCell ref="B23:D23"/>
    <mergeCell ref="B11:D11"/>
    <mergeCell ref="B129:D129"/>
    <mergeCell ref="B133:D133"/>
    <mergeCell ref="B177:D177"/>
    <mergeCell ref="B14:D14"/>
    <mergeCell ref="B12:D12"/>
    <mergeCell ref="B19:D19"/>
    <mergeCell ref="B52:D52"/>
    <mergeCell ref="B54:D54"/>
    <mergeCell ref="B59:D59"/>
    <mergeCell ref="B84:D84"/>
    <mergeCell ref="B89:D89"/>
    <mergeCell ref="B38:D38"/>
    <mergeCell ref="B40:D40"/>
    <mergeCell ref="B42:D42"/>
    <mergeCell ref="B44:D44"/>
  </mergeCells>
  <pageMargins left="0.39370078740157483" right="0.39370078740157483" top="1.3779527559055118" bottom="0.74803149606299213" header="0.31496062992125984" footer="0.31496062992125984"/>
  <pageSetup scale="80" orientation="portrait" r:id="rId1"/>
  <rowBreaks count="6" manualBreakCount="6">
    <brk id="24" max="16383" man="1"/>
    <brk id="48" max="16383" man="1"/>
    <brk id="55" max="16383" man="1"/>
    <brk id="85" max="16383" man="1"/>
    <brk id="129" max="16383" man="1"/>
    <brk id="191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3" sqref="A3"/>
    </sheetView>
  </sheetViews>
  <sheetFormatPr baseColWidth="10" defaultRowHeight="15" x14ac:dyDescent="0.25"/>
  <sheetData/>
  <pageMargins left="0.7" right="0.7" top="0.75" bottom="0.75" header="0.3" footer="0.3"/>
  <pageSetup paperSize="9" orientation="portrait" horizontalDpi="4294967295" verticalDpi="4294967295"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1.xml"/><Relationship Id="rId1" Type="http://schemas.openxmlformats.org/package/2006/relationships/digital-signature/signature" Target="sig2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4xo1wSagovyzUze8z5/oXETmoSbuzZoaKNKhzPe3i2s=</DigestValue>
    </Reference>
    <Reference Type="http://www.w3.org/2000/09/xmldsig#Object" URI="#idOfficeObject">
      <DigestMethod Algorithm="http://www.w3.org/2001/04/xmlenc#sha256"/>
      <DigestValue>NJ6S7t9PE0fNemeQnD9T/sqhDiHVHS+Rl5wuW6+loyo=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dz35NiPzXSyZL4ZtPMKWTi4lPXuun9ImxCI3sFUl70I=</DigestValue>
    </Reference>
    <Reference Type="http://www.w3.org/2000/09/xmldsig#Object" URI="#idValidSigLnImg">
      <DigestMethod Algorithm="http://www.w3.org/2001/04/xmlenc#sha256"/>
      <DigestValue>jz0woPnXnweqlawc2P2sTGdZV3Btx0/gzANnyx+6uSA=</DigestValue>
    </Reference>
    <Reference Type="http://www.w3.org/2000/09/xmldsig#Object" URI="#idInvalidSigLnImg">
      <DigestMethod Algorithm="http://www.w3.org/2001/04/xmlenc#sha256"/>
      <DigestValue>+tGccAnt85VvbLtzlR9UY+eTbMBWQUHlSxdqtloyQPU=</DigestValue>
    </Reference>
  </SignedInfo>
  <SignatureValue>eWmn68c0oum0m7+zk79YgfIkQSGH7R70vYZ4Y4/sHiSTdp35jBvqkPA+BByYZEU/yfsGJMDwo89E
3eglwVjSkyNezH9iX2CVwCRaU/OU4sFY7MCqjI6lfo1mh+kELkvfBunabCO6yXgAdbCxqiRF4St+
0wARkQGq5umVICULhXpkayiTuWFoYqB8VDEv44egKBCYtcujiig9OwvHp70bMsZLMq/b+t+5+IUt
K1AKOol8+/lgwg7cZgiqFn1ZkBW+Yi3p0wLsYOIMZxACLKqU1Rf/zwBIC6tgZiZZqDOEvJHBFqrq
mHxCMzhj4ByMb5ngmbclN+Z36UhqgVsoG/AsFQ==</SignatureValue>
  <KeyInfo>
    <X509Data>
      <X509Certificate>MIIH+jCCBeKgAwIBAgIIJcPSLyVwCbUwDQYJKoZIhvcNAQELBQAwWzEXMBUGA1UEBRMOUlVDIDgwMDUwMTcyLTExGjAYBgNVBAMTEUNBLURPQ1VNRU5UQSBTLkEuMRcwFQYDVQQKEw5ET0NVTUVOVEEgUy5BLjELMAkGA1UEBhMCUFkwHhcNMTkwNzA5MTgwOTEwWhcNMjEwNzA4MTgxOTEwWjCBnTELMAkGA1UEBhMCUFkxFDASBgNVBAQMC0JPR0FETyBSVUlaMRIwEAYDVQQFEwlDSTEyNTUwMjkxFTATBgNVBCoMDENBUkxPUyBSQU1PTjEXMBUGA1UECgwOUEVSU09OQSBGSVNJQ0ExETAPBgNVBAsMCEZJUk1BIEYyMSEwHwYDVQQDDBhDQVJMT1MgUkFNT04gQk9HQURPIFJVSVowggEiMA0GCSqGSIb3DQEBAQUAA4IBDwAwggEKAoIBAQC/1WjOOLRotN9jdIqK97MWsvMkK4iwFwOV+jNII+u8xgeyeUIeiXT9YoJ+iJRQhny8damnA+2I8Tew9W32dypl5UQv+azAFpXFnwAQlj5O6bRJHhjq5p3fU7BzYxIQq5960T5Q5RGtD0YF2R0cFCf2H7x5Da6tDgGHvWOq0/lWs19Z2pSEHhaupSEeu/PyVemRLF6hiJJdoeQ6PISV+DG+WJeZ+pC8BBG7pIPeqvnNShqYvA6ASZHmewou9IdbC6hD670Fcs/pFkQKg2BsVtZt+5TjN3Ag/r5KmEHtaAjpx+zDt5lpXVScGnQyVn4G5rIvBxQ3b0fXgylhwhcuAOffAgMBAAGjggN9MIIDeTAMBgNVHRMBAf8EAjAAMA4GA1UdDwEB/wQEAwIF4DAqBgNVHSUBAf8EIDAeBggrBgEFBQcDAQYIKwYBBQUHAwIGCCsGAQUFBwMEMB0GA1UdDgQWBBSKUugdmzCCDpEoeJt+edtufAu/K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iBgNVHREEGzAZgRdjLmJvZ2Fkb0BhdXRvbWFx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Nn8ZNcgKK8qsayAJf8Yy9wKpvtGibOQzIqKA4VVQXjmmBbWAIUBkOpQ60dIoUp/HcSgVRUPb04k8fGA3jfVTFtStCh3MlikrBLZWJTBrt3xwcKtkx9d6eCBgRFocdPR3XA2qRRejzKaa46B/+NOka3g1SEYXDOrm71EsFE/F3NOYFb2bJLcZODuF4tzdFx+B6aYsQUxoQ8k/lCKDfYx63kgQmSdgLMor+ZQezSGo+VMrDMe628M4hteeU51hjWqy409wftGxrLXjeWqt3FG30AOz+3i0oVVVTh3sOfb1yTgNW7pKeGBwctxiGbV5mRsv2nBKge7jXv3/vD66Wkl0qTakKuHW0MDegBg/P1a8hsgj4QZ1hK5VZxnVEOAMFptA+IMTSfFkOJr7JvE0gmZHaxxc81HyJHtAJxVr61Lt2T7btEHLhnaAWE5zfyloWSoxNzoWlhZe12m+76sV6/dlZEjV7yzR+vPMAy9slRPIMyxB0h+AyffLjPMbynQiBrBOsbM5WVP2jLBXXJqJ/EARuV/cUufj15TE8+h2BlIYVTxeOL0ffWAxqJad1j6oJWw6R41/wVtg+zhpt+SUtQgDT5YQ0sxhE2PF6Mx88jWNn3KFLTt7WCO21DXvx0WV7Al82LmcOzqGV5SVDF4DSXSdCjRpVrp2CT2hLnhEjkjVo8f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sC+cUomiBrl0H3jfObAitLa5cd6MraEXp8wJkK80Fq4=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CsRu6Cnn+HkOcV04w9PBfY1MQY+hnZiugDcYgvQlqnQ=</DigestValue>
      </Reference>
      <Reference URI="/xl/media/image1.emf?ContentType=image/x-emf">
        <DigestMethod Algorithm="http://www.w3.org/2001/04/xmlenc#sha256"/>
        <DigestValue>6TFr1kIBpl4QK3lPU6euX/hkQeS7RAC36eSR7greYDk=</DigestValue>
      </Reference>
      <Reference URI="/xl/media/image2.emf?ContentType=image/x-emf">
        <DigestMethod Algorithm="http://www.w3.org/2001/04/xmlenc#sha256"/>
        <DigestValue>P+0O8PyEufmaVB486Z/E56Wf5Wh12Na+vVpcByHI78k=</DigestValue>
      </Reference>
      <Reference URI="/xl/media/image3.emf?ContentType=image/x-emf">
        <DigestMethod Algorithm="http://www.w3.org/2001/04/xmlenc#sha256"/>
        <DigestValue>Tu3IGqAnCtJhy40mQMre2RnQHBQLOTpiW7YGx/t5zuM=</DigestValue>
      </Reference>
      <Reference URI="/xl/media/image4.emf?ContentType=image/x-emf">
        <DigestMethod Algorithm="http://www.w3.org/2001/04/xmlenc#sha256"/>
        <DigestValue>e62d1Jhf8GpcQ8KOn2jl4D0d4gvLa4l4Awx0k8O0GcE=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Uo4BI2FF3K4xPesxJxx9dfxmL+uuQFx+7UBKcEbX0xI=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hacSdhvE/Z5HKidTaU6nsh+MPyOPdVrLMvYaGUqtKeE=</DigestValue>
      </Reference>
      <Reference URI="/xl/sharedStrings.xml?ContentType=application/vnd.openxmlformats-officedocument.spreadsheetml.sharedStrings+xml">
        <DigestMethod Algorithm="http://www.w3.org/2001/04/xmlenc#sha256"/>
        <DigestValue>9Cf0b/wo6gD0bPtNros13r/StknP0mj/Z6A/Mz6mflw=</DigestValue>
      </Reference>
      <Reference URI="/xl/styles.xml?ContentType=application/vnd.openxmlformats-officedocument.spreadsheetml.styles+xml">
        <DigestMethod Algorithm="http://www.w3.org/2001/04/xmlenc#sha256"/>
        <DigestValue>06z/r2lrIjM5CH0qRnHx4yGQQYBmoEHRj/5HG95suV4=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unFT0Wi0BBo2Mh/nBzv8hT2RIbiegshl1pl49yx9RRM=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lvQaXp/FHhEpHfVuLMkWu0fk1mVkopsrb8EsTVVyFVI=</DigestValue>
      </Reference>
      <Reference URI="/xl/worksheets/sheet2.xml?ContentType=application/vnd.openxmlformats-officedocument.spreadsheetml.worksheet+xml">
        <DigestMethod Algorithm="http://www.w3.org/2001/04/xmlenc#sha256"/>
        <DigestValue>/fV9z51qXW7Y+5gtS1wSdoedqJWEzKtEuR9U5SdNU+c=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2020-06-15T12:50:51Z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{A26E5716-C0FC-4682-BBEB-242AABA43355}</SetupID>
          <SignatureText>CARLOS R. BOGADO</SignatureText>
          <SignatureImage/>
          <SignatureComments/>
          <WindowsVersion>10.0</WindowsVersion>
          <OfficeVersion>16.0.12827/20</OfficeVersion>
          <ApplicationVersion>16.0.12827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2020-06-15T12:50:51Z</xd:SigningTime>
          <xd:SigningCertificate>
            <xd:Cert>
              <xd:CertDigest>
                <DigestMethod Algorithm="http://www.w3.org/2001/04/xmlenc#sha256"/>
                <DigestValue>HgnpvuL3IBcplcOJnbvhiBLkOLwlpyM06db52InCCGA=</DigestValue>
              </xd:CertDigest>
              <xd:IssuerSerial>
                <X509IssuerName>C=PY, O=DOCUMENTA S.A., CN=CA-DOCUMENTA S.A., SERIALNUMBER=RUC 80050172-1</X509IssuerName>
                <X509SerialNumber>2721249699795306933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EHgAA+g4AACBFTUYAAAEAlBsAAKo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I1cCQAAAAkAAADgvhwDQElvdH5091zIYO0AMPl5AyUAAACF/5PHIP7pEeD96RFsW/lcOD1dJli/HAN+445cAgIAAPy+HAMlAAAAMwAAAGAAAAAzAAAAIgAAABRtYwXwPF0m/////0VVkgXh6I5ckMAcA9nZGnXgvhwDAAAAAAAAGnUCAgAA9f///wAAAAAAAAAAAAAAAJABAAAAAAABAAAAAHMAZQBnAG8AZQAgAHUAaQCUzYEhRL8cAxGxHXYAAG90OL8cAwAAAABAvxwDAAAAAIHJjVwAAG90AAAAABMAFAB+dPdcQElvdFi/HAM0X611AABvdH5091yByY1cZHYACAAAAAAlAAAADAAAAAEAAAAYAAAADAAAAAAAAAASAAAADAAAAAEAAAAeAAAAGAAAAL0AAAAEAAAA9wAAABEAAAAlAAAADAAAAAEAAABUAAAAiAAAAL4AAAAEAAAA9QAAABAAAAABAAAA/B3wQVWV70G+AAAABAAAAAoAAABMAAAAAAAAAAAAAAAAAAAA//////////9gAAAAMQA1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cAx5V+Hag5xwDvlX4dgkAAAAw+XkD6VX4duznHAMw+XkDVHT3XAAAAABUdPdcAAAAADD5eQMAAAAAAAAAAAAAAAAAAAAAgAt6AwAAAAAAAAAAAAAAAAAAAAAAAAAAAAAAAAAAAAAAAAAAAAAAAAAAAAAAAAAAAAAAAAAAAAAAAAAAAAAAADkALAColYEhlOgcA6It83YAAAAAAQAAAOznHAP//wAAAAAAAFww83ZcMPN2UOgcA8ToHAPI6BwDAAAAAAAAAACGQR52gcmNXFQGwP8HAAAA/OgcA+RdFHYB2AAA/OgcAwAAAAAAAAAAAAAAAAAAAAAAAAAAuGttG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wDrdoadQAAAACE0RwDAAAAACzRHAPE42xdAAB5AwAAAAAgAAAA/NUcA6APAACk1RwDNqPpWyAAAAABAAAArDfkITgdNhRfpulbdNEcA2qI61s4HTYUAAAAAOClyBksJ0FcAgAAAOE6kgUAAAAANNMcA9nZGnWE0RwDBQAAAAAAGnU40hwD4P///wAAAAAAAAAAAAAAAJABAAAAAAABAAAAAGEAcgBpAGEAbAAAAAAAAAAAAAAAAAAAAAAAAAAAAAAABgAAAAAAAACGQR52AAAAAFQGwP8GAAAA6NIcA+RdFHYB2AAA6NIcAwAAAAAAAAAAAAAAAAAAAAAAAAAAZHYACAAAAAAlAAAADAAAAAMAAAAYAAAADAAAAAAAAAASAAAADAAAAAEAAAAWAAAADAAAAAgAAABUAAAAVAAAAAoAAAAnAAAAHgAAAEoAAAABAAAA/B3wQVWV70EKAAAASwAAAAEAAABMAAAABAAAAAkAAAAnAAAAIAAAAEsAAABQAAAAWACTx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7AAAARwAAACkAAAAzAAAAkwAAABUAAAAhAPAAAAAAAAAAAAAAAIA/AAAAAAAAAAAAAIA/AAAAAAAAAAAAAAAAAAAAAAAAAAAAAAAAAAAAAAAAAAAlAAAADAAAAAAAAIAoAAAADAAAAAQAAABSAAAAcAEAAAQAAADw////AAAAAAAAAAAAAAAAkAEAAAAAAAEAAAAAcwBlAGcAbwBlACAAdQBpAAAAAAAAAAAAAAAAAAAAAAAAAAAAAAAAAAAAAAAAAAAAAAAAAAAAAAAAAAAAAAAAAAAAHAOt2hp1vAIAALzRHAMAAAAAUwB5AHMAdABlAG0AAAAAAAAAAAAAAAAAAAAAAAAAAAAAAAAAbfE9/JjRHAOztxVbAQAAAEDSHAMgDQCEAAAAACRSXSak0RwDL72TXEim7xHQetMTKTqSBQIAAABs0xwD2dkadbzRHAMGAAAAAAAadWAx5CHw////AAAAAAAAAAAAAAAAkAEAAAAAAAEAAAAAcwBlAGcAbwBlACAAdQBpAAAAAAAAAAAAAAAAAAAAAAAJAAAAAAAAAIZBHnYAAAAAVAbA/wkAAAAg0xwD5F0UdgHYAAAg0xwDAAAAAAAAAAAAAAAAAAAAAAAAAABkdgAIAAAAACUAAAAMAAAABAAAABgAAAAMAAAAAAAAABIAAAAMAAAAAQAAAB4AAAAYAAAAKQAAADMAAAC8AAAASAAAACUAAAAMAAAABAAAAFQAAACsAAAAKgAAADMAAAC6AAAARwAAAAEAAAD8HfBBVZXvQSoAAAAzAAAAEAAAAEwAAAAAAAAAAAAAAAAAAAD//////////2wAAABDAEEAUgBMAE8AUwAgAFIALgAgAEIATwBHAEEARABPAAoAAAAKAAAACgAAAAgAAAAMAAAACQAAAAQAAAAKAAAAAwAAAAQAAAAJAAAADAAAAAsAAAAKAAAACwAAAAw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rAAAAAoAAABQAAAAcQAAAFwAAAABAAAA/B3wQVWV70EKAAAAUAAAABAAAABMAAAAAAAAAAAAAAAAAAAA//////////9sAAAAQwBBAFIATABPAFMAIABSAC4AIABCAE8ARwBBAEQATwAHAAAABwAAAAcAAAAFAAAACQAAAAYAAAADAAAABwAAAAMAAAADAAAABgAAAAkAAAAIAAAABwAAAAgAAAAJ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fAAAAAoAAABgAAAARgAAAGwAAAABAAAA/B3wQVWV70EKAAAAYAAAAAgAAABMAAAAAAAAAAAAAAAAAAAA//////////9cAAAAQwBPAE4AVABBAEQATwBSAAcAAAAJAAAACAAAAAYAAAAHAAAACAAAAAkAAAAHAAAASwAAAEAAAAAwAAAABQAAACAAAAABAAAAAQAAABAAAAAAAAAAAAAAAAABAACAAAAAAAAAAAAAAAAAAQAAgAAAACUAAAAMAAAAAgAAACcAAAAYAAAABQAAAAAAAAD///8AAAAAACUAAAAMAAAABQAAAEwAAABkAAAACQAAAHAAAADxAAAAfAAAAAkAAABwAAAA6QAAAA0AAAAhAPAAAAAAAAAAAAAAAIA/AAAAAAAAAAAAAIA/AAAAAAAAAAAAAAAAAAAAAAAAAAAAAAAAAAAAAAAAAAAlAAAADAAAAAAAAIAoAAAADAAAAAUAAAAlAAAADAAAAAEAAAAYAAAADAAAAAAAAAASAAAADAAAAAEAAAAWAAAADAAAAAAAAABUAAAALAEAAAoAAABwAAAA8AAAAHwAAAABAAAA/B3wQVWV70EKAAAAcAAAACUAAABMAAAABAAAAAkAAABwAAAA8gAAAH0AAACYAAAARgBpAHIAbQBhAGQAbwAgAHAAbwByADoAIABDAEEAUgBMAE8AUwAgAFIAQQBNAE8ATgAgAEIATwBHAEEARABPACAAUgBVAEkAWgAAAAYAAAADAAAABAAAAAkAAAAGAAAABwAAAAcAAAADAAAABwAAAAcAAAAEAAAAAwAAAAMAAAAHAAAABwAAAAcAAAAFAAAACQAAAAYAAAADAAAABwAAAAcAAAAKAAAACQAAAAgAAAADAAAABgAAAAkAAAAIAAAABwAAAAgAAAAJAAAAAwAAAAcAAAAIAAAAAwAAAAYAAAAWAAAADAAAAAAAAAAlAAAADAAAAAIAAAAOAAAAFAAAAAAAAAAQAAAAFAAAAA==</Object>
  <Object Id="idInvalidSigLnImg">AQAAAGwAAAAAAAAAAAAAAP8AAAB/AAAAAAAAAAAAAAAEHgAA+g4AACBFTUYAAAEAACEAALE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I1cCQAAAAkAAADgvhwDQElvdH5091zIYO0AMPl5AyUAAACF/5PHIP7pEeD96RFsW/lcOD1dJli/HAN+445cAgIAAPy+HAMlAAAAMwAAAGAAAAAzAAAAIgAAABRtYwXwPF0m/////0VVkgXh6I5ckMAcA9nZGnXgvhwDAAAAAAAAGnUCAgAA9f///wAAAAAAAAAAAAAAAJABAAAAAAABAAAAAHMAZQBnAG8AZQAgAHUAaQCUzYEhRL8cAxGxHXYAAG90OL8cAwAAAABAvxwDAAAAAIHJjVwAAG90AAAAABMAFAB+dPdcQElvdFi/HAM0X611AABvdH5091yByY1cZHYACAAAAAAlAAAADAAAAAEAAAAYAAAADAAAAP8AAAASAAAADAAAAAEAAAAeAAAAGAAAACIAAAAEAAAAcgAAABEAAAAlAAAADAAAAAEAAABUAAAAqAAAACMAAAAEAAAAcAAAABAAAAABAAAA/B3wQVWV70EjAAAABAAAAA8AAABMAAAAAAAAAAAAAAAAAAAA//////////9sAAAARgBpAHIAbQBhACAAbgBvACAAdgDhAGwAaQBkAGEAYWc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BwDHlX4dqDnHAO+Vfh2CQAAADD5eQPpVfh27OccAzD5eQNUdPdcAAAAAFR091wAAAAAMPl5AwAAAAAAAAAAAAAAAAAAAACAC3oDAAAAAAAAAAAAAAAAAAAAAAAAAAAAAAAAAAAAAAAAAAAAAAAAAAAAAAAAAAAAAAAAAAAAAAAAAAAAAAAAOQAsAKiVgSGU6BwDoi3zdgAAAAABAAAA7OccA///AAAAAAAAXDDzdlww83ZQ6BwDxOgcA8joHAMAAAAAAAAAAIZBHnaByY1cVAbA/wcAAAD86BwD5F0UdgHYAAD86BwDAAAAAAAAAAAAAAAAAAAAAAAAAAC4a20Z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HAOt2hp1AAAAAITRHAMAAAAALNEcA8TjbF0AAHkDAAAAACAAAAD81RwDoA8AAKTVHAM2o+lbIAAAAAEAAACsN+QhOB02FF+m6Vt00RwDaojrWzgdNhQAAAAA4KXIGSwnQVwCAAAA4TqSBQAAAAA00xwD2dkadYTRHAMFAAAAAAAadTjSHAPg////AAAAAAAAAAAAAAAAkAEAAAAAAAEAAAAAYQByAGkAYQBsAAAAAAAAAAAAAAAAAAAAAAAAAAAAAAAGAAAAAAAAAIZBHnYAAAAAVAbA/wYAAADo0hwD5F0UdgHYAADo0hwDAAAAAAAAAAAAAAAAAAAAAA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sAAABHAAAAKQAAADMAAACTAAAAFQAAACEA8AAAAAAAAAAAAAAAgD8AAAAAAAAAAAAAgD8AAAAAAAAAAAAAAAAAAAAAAAAAAAAAAAAAAAAAAAAAACUAAAAMAAAAAAAAgCgAAAAMAAAABAAAAFIAAABwAQAABAAAAPD///8AAAAAAAAAAAAAAACQAQAAAAAAAQAAAABzAGUAZwBvAGUAIAB1AGkAAAAAAAAAAAAAAAAAAAAAAAAAAAAAAAAAAAAAAAAAAAAAAAAAAAAAAAAAAAAAAAAAAAAcA63aGnW8AgAAvNEcAwAAAABTAHkAcwB0AGUAbQAAAAAAAAAAAAAAAAAAAAAAAAAAAAAAAABt8T38mNEcA7O3FVsBAAAAQNIcAyANAIQAAAAAJFJdJqTRHAMvvZNcSKbvEdB60xMpOpIFAgAAAGzTHAPZ2Rp1vNEcAwYAAAAAABp1YDHkIfD///8AAAAAAAAAAAAAAACQAQAAAAAAAQAAAABzAGUAZwBvAGUAIAB1AGkAAAAAAAAAAAAAAAAAAAAAAAkAAAAAAAAAhkEedgAAAABUBsD/CQAAACDTHAPkXRR2AdgAACDTHAMAAAAAAAAAAAAAAAAAAAAAAAAAAGR2AAgAAAAAJQAAAAwAAAAEAAAAGAAAAAwAAAAAAAAAEgAAAAwAAAABAAAAHgAAABgAAAApAAAAMwAAALwAAABIAAAAJQAAAAwAAAAEAAAAVAAAAKwAAAAqAAAAMwAAALoAAABHAAAAAQAAAPwd8EFVle9BKgAAADMAAAAQAAAATAAAAAAAAAAAAAAAAAAAAP//////////bAAAAEMAQQBSAEwATwBTACAAUgAuACAAQgBPAEcAQQBEAE8ACgAAAAoAAAAKAAAACAAAAAwAAAAJAAAABAAAAAoAAAADAAAABAAAAAkAAAAMAAAACwAAAAoAAAALAAAAD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xAAAAXAAAAAEAAAD8HfBBVZXvQQoAAABQAAAAEAAAAEwAAAAAAAAAAAAAAAAAAAD//////////2wAAABDAEEAUgBMAE8AUwAgAFIALgAgAEIATwBHAEEARABPAAcAAAAHAAAABwAAAAUAAAAJAAAABgAAAAMAAAAHAAAAAwAAAAMAAAAGAAAACQAAAAgAAAAHAAAACAAAAAk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BGAAAAbAAAAAEAAAD8HfBBVZXvQQoAAABgAAAACAAAAEwAAAAAAAAAAAAAAAAAAAD//////////1wAAABDAE8ATgBUAEEARABPAFIABwAAAAkAAAAIAAAABgAAAAcAAAAIAAAACQAAAAcAAABLAAAAQAAAADAAAAAFAAAAIAAAAAEAAAABAAAAEAAAAAAAAAAAAAAAAAEAAIAAAAAAAAAAAAAAAAABAACAAAAAJQAAAAwAAAACAAAAJwAAABgAAAAFAAAAAAAAAP///wAAAAAAJQAAAAwAAAAFAAAATAAAAGQAAAAJAAAAcAAAAPEAAAB8AAAACQAAAHAAAADpAAAADQAAACEA8AAAAAAAAAAAAAAAgD8AAAAAAAAAAAAAgD8AAAAAAAAAAAAAAAAAAAAAAAAAAAAAAAAAAAAAAAAAACUAAAAMAAAAAAAAgCgAAAAMAAAABQAAACUAAAAMAAAAAQAAABgAAAAMAAAAAAAAABIAAAAMAAAAAQAAABYAAAAMAAAAAAAAAFQAAAAsAQAACgAAAHAAAADwAAAAfAAAAAEAAAD8HfBBVZXvQQoAAABwAAAAJQAAAEwAAAAEAAAACQAAAHAAAADyAAAAfQAAAJgAAABGAGkAcgBtAGEAZABvACAAcABvAHIAOgAgAEMAQQBSAEwATwBTACAAUgBBAE0ATwBOACAAQgBPAEcAQQBEAE8AIABSAFUASQBaAAAABgAAAAMAAAAEAAAACQAAAAYAAAAHAAAABwAAAAMAAAAHAAAABwAAAAQAAAADAAAAAwAAAAcAAAAHAAAABwAAAAUAAAAJAAAABgAAAAMAAAAHAAAABwAAAAoAAAAJAAAACAAAAAMAAAAGAAAACQAAAAgAAAAHAAAACAAAAAkAAAADAAAABwAAAAgAAAADAAAAB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ziGLHwofErmWJUTja/8FlbciUR0aWV6G1KDsO7iodYA=</DigestValue>
    </Reference>
    <Reference Type="http://www.w3.org/2000/09/xmldsig#Object" URI="#idOfficeObject">
      <DigestMethod Algorithm="http://www.w3.org/2001/04/xmlenc#sha256"/>
      <DigestValue>xI6f0SyaIs97gcOQI2Lqo7UzEp08fdBa0KG4hgIuDP0=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RDSn+VvAtOXHYIna9KHKrjmxW6u6N3YjXllbkYbO1q0=</DigestValue>
    </Reference>
    <Reference Type="http://www.w3.org/2000/09/xmldsig#Object" URI="#idValidSigLnImg">
      <DigestMethod Algorithm="http://www.w3.org/2001/04/xmlenc#sha256"/>
      <DigestValue>xL7JQyKfRi66jWq4ozy979/0BAciprzOC1NX755VWA8=</DigestValue>
    </Reference>
    <Reference Type="http://www.w3.org/2000/09/xmldsig#Object" URI="#idInvalidSigLnImg">
      <DigestMethod Algorithm="http://www.w3.org/2001/04/xmlenc#sha256"/>
      <DigestValue>yUTyuuu4/9akMY5vP+k4sYHGIH8hNVR44MLqCYfM3MQ=</DigestValue>
    </Reference>
  </SignedInfo>
  <SignatureValue>JhxzCmPgH9GSusKJ/1ynH0/ndNo09+SiRW9UA9F4FNiRl8VXzlG/5b3UA9kNWMEM7JuKm2BnqZcq
VqUXpGoXrAS66NqBiCjTSMo6VKTJ4dyZ2D4IDhqA0rH6hQmBRB6Fklo+p0vHLucjbl9UE5zkjBL7
XjqmSaaQuumop9hlxUCcdD8IEmLmrIwf4V8D1dIkxbWDFXhPb3vClJO2SBrXHLRyaCmS4P/Kaddg
udOxmu5LQD7684AlTRNyGpsuqylwNzepAOI7ziqtyYaeMlfU4LdU9oHtsJi2zHw6RCvZ7QRDWnbX
7owXgtGw19EHYsCFmiIQrbc8zuNalXaWIe872g==</SignatureValue>
  <KeyInfo>
    <X509Data>
      <X509Certificate>MIIH/TCCBeWgAwIBAgITXAAAGR+oFhhj5e35VAAAAAAZHzANBgkqhkiG9w0BAQsFADBXMRcwFQYDVQQFEw5SVUMgODAwODA2MTAtNzEVMBMGA1UEChMMQ09ERTEwMCBTLkEuMQswCQYDVQQGEwJQWTEYMBYGA1UEAxMPQ0EtQ09ERTEwMCBTLkEuMB4XDTE5MDgyMjE0NTgwNVoXDTIxMDgyMjE0NTgwNVowgZExGzAZBgNVBAMTEllTQUlBUyBMT1BFWiBHT01FWjEXMBUGA1UEChMOUEVSU09OQSBGSVNJQ0ExCzAJBgNVBAYTAlBZMQ8wDQYDVQQqEwZZU0FJQVMxFDASBgNVBAQTC0xPUEVaIEdPTUVaMRIwEAYDVQQFEwlDSTM4OTg1NTUxETAPBgNVBAsTCEZJUk1BIEYyMIIBIjANBgkqhkiG9w0BAQEFAAOCAQ8AMIIBCgKCAQEAs0VlCScX09lQCk5EWOTyX87q01rdCv02a4C1OL6fxpG05EUxO28doD4lExoGVMUxz/CsVWTbsSM5ls5HBM6mt86+SHjqI49DDwtcHlzAZuFsPbNCUOQA44w66jCT5RuGAtRl7x3IgaVi3kXza9j6ksHUaclVoInL+vSKrkhtXnsuzzvJjk3MjYPYfhuz8zIqwV+MNPYSpRlzTu0OqCfRz36vfJf9ZLfp6wuMRe9n9yMFP8P6bcGolvaAH/UsHTejkjag7cuqzrRgXB7jPKv2x5AuoNQUCohvib9VoL9oyZ14GL3BH9BPMU5yhzwg93eO+aBsHy31VNM4X9KxM1zrRQIDAQABo4IDhTCCA4EwDgYDVR0PAQH/BAQDAgXgMAwGA1UdEwEB/wQCMAAwIAYDVR0lAQH/BBYwFAYIKwYBBQUHAwIGCCsGAQUFBwMEMB0GA1UdDgQWBBRD1LdrhlOUrPUaCeFadd4lPbhPSzAfBgNVHSMEGDAWgBQn9to7C3+T+FkS0BWqQs+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mBgNVHREEHzAdgRtZU0FJQVMuTE9QRVpAR0VTVElPTi5DT00uUFkwDQYJKoZIhvcNAQELBQADggIBADd/ATZUA3xAbYLbHtEZs7Vqy/TcPqNHUB1AyeBQbtbgV5GuLeoqJb0XgsIBcHgC7wm4txdnlFZXd7ebMYbZJuKyjkRlr9LTvVJ1dlrgnwABQ7sm+i/yuiRAOnf4J0DUPBPpHZjGB62Y2gktc8s1n8uElz/oY7jHrDydTPZYIslxgKEioyltX47hp2v64rl2M9F3KpO12ip4wgsd5PsjS3BXJRbo/guNKa3vmyT365az3Z86ge0jqM6XhUZsfmdxCfHg0CqDHYwSGAXSuJiU6F0h9lg0RtxglZxO0aowHVPULccmCYdSPMB7HLPSzFtVtSQTIKgO5gWoANYo28dSuN8Qmzt8ghWVwdss3bau5ktD7pphgdLEpdyRLEOZHr1eYfrTSIr8K61veWAyFuH2Y9Xkdn4bNdsFskBMZadxEsYtb7OI9YRgd6J6yqsPQMHiHmmktwfjgDAZ9M7nQnuqlljkabN8u2G1ArBWz12SCXHw3NvOlzr0nJ/wrDit4prClKb8cbU9eehyLUdS6VshZw13bGmiLbyqOnB8hGUWDKDQEXzYNKm4sD/2H1MDbaitQfD577OOLAseZ3KAAMIGkLOmEvK3b7ZTr8W0cnBh3ZF8Dpz7bGxBeEwGk6mtkHsNPDWWxrdRzMJeEIy0J7Fyv/Hod3/kjGte5bZAKk9nCI2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sC+cUomiBrl0H3jfObAitLa5cd6MraEXp8wJkK80Fq4=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CsRu6Cnn+HkOcV04w9PBfY1MQY+hnZiugDcYgvQlqnQ=</DigestValue>
      </Reference>
      <Reference URI="/xl/media/image1.emf?ContentType=image/x-emf">
        <DigestMethod Algorithm="http://www.w3.org/2001/04/xmlenc#sha256"/>
        <DigestValue>6TFr1kIBpl4QK3lPU6euX/hkQeS7RAC36eSR7greYDk=</DigestValue>
      </Reference>
      <Reference URI="/xl/media/image2.emf?ContentType=image/x-emf">
        <DigestMethod Algorithm="http://www.w3.org/2001/04/xmlenc#sha256"/>
        <DigestValue>P+0O8PyEufmaVB486Z/E56Wf5Wh12Na+vVpcByHI78k=</DigestValue>
      </Reference>
      <Reference URI="/xl/media/image3.emf?ContentType=image/x-emf">
        <DigestMethod Algorithm="http://www.w3.org/2001/04/xmlenc#sha256"/>
        <DigestValue>Tu3IGqAnCtJhy40mQMre2RnQHBQLOTpiW7YGx/t5zuM=</DigestValue>
      </Reference>
      <Reference URI="/xl/media/image4.emf?ContentType=image/x-emf">
        <DigestMethod Algorithm="http://www.w3.org/2001/04/xmlenc#sha256"/>
        <DigestValue>e62d1Jhf8GpcQ8KOn2jl4D0d4gvLa4l4Awx0k8O0GcE=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Uo4BI2FF3K4xPesxJxx9dfxmL+uuQFx+7UBKcEbX0xI=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hacSdhvE/Z5HKidTaU6nsh+MPyOPdVrLMvYaGUqtKeE=</DigestValue>
      </Reference>
      <Reference URI="/xl/sharedStrings.xml?ContentType=application/vnd.openxmlformats-officedocument.spreadsheetml.sharedStrings+xml">
        <DigestMethod Algorithm="http://www.w3.org/2001/04/xmlenc#sha256"/>
        <DigestValue>9Cf0b/wo6gD0bPtNros13r/StknP0mj/Z6A/Mz6mflw=</DigestValue>
      </Reference>
      <Reference URI="/xl/styles.xml?ContentType=application/vnd.openxmlformats-officedocument.spreadsheetml.styles+xml">
        <DigestMethod Algorithm="http://www.w3.org/2001/04/xmlenc#sha256"/>
        <DigestValue>06z/r2lrIjM5CH0qRnHx4yGQQYBmoEHRj/5HG95suV4=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unFT0Wi0BBo2Mh/nBzv8hT2RIbiegshl1pl49yx9RRM=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lvQaXp/FHhEpHfVuLMkWu0fk1mVkopsrb8EsTVVyFVI=</DigestValue>
      </Reference>
      <Reference URI="/xl/worksheets/sheet2.xml?ContentType=application/vnd.openxmlformats-officedocument.spreadsheetml.worksheet+xml">
        <DigestMethod Algorithm="http://www.w3.org/2001/04/xmlenc#sha256"/>
        <DigestValue>/fV9z51qXW7Y+5gtS1wSdoedqJWEzKtEuR9U5SdNU+c=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2020-06-15T19:02:19Z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{7CB18215-AB88-4D5E-87B7-0CA481F76B52}</SetupID>
          <SignatureText>Ysaias López Gómez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2020-06-15T19:02:19Z</xd:SigningTime>
          <xd:SigningCertificate>
            <xd:Cert>
              <xd:CertDigest>
                <DigestMethod Algorithm="http://www.w3.org/2001/04/xmlenc#sha256"/>
                <DigestValue>sLc0bZn8APHUUkybIloEAeBgPP14IqsXUtS1BRPMEIo=</DigestValue>
              </xd:CertDigest>
              <xd:IssuerSerial>
                <X509IssuerName>CN=CA-CODE100 S.A., C=PY, O=CODE100 S.A., SERIALNUMBER=RUC 80080610-7</X509IssuerName>
                <X509SerialNumber>2051668591659887621640161058232958717043677471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XGwAA4hIAACBFTUYAAAEADBwAAKoAAAAGAAAAAAAAAAAAAAAAAAAAVgUAAAADAAByAQAAIgEAAAAAAAAAAAAAAAAAAFClBQDQb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BzovNm+38AABMAFAAAAAAAsP0iZ/t/AAAgQomS+38AAJii82b7fwAAAAAAAAAAAAAgQomS+38AANm2u8MMAAAAAAAAAAAAAABXMDcT3ikAAKNp4l37fwAASAAAAAAAAAA06SJn+38AAIDxK2f7fwAAYOsiZwAAAAABAAAAAAAAALD9Imf7fwAAAACJkvt/AAAAAAAAAAAAAAAAAAAMAAAAIRQnkvt/AAAAAAAAAAAAAAAAAAAAAAAAIL7GyqYBAAA4ubvDDAAAAHALAAAAAAAAAAAAAAAAAAAAAAAAAAAAAAAAAAAAAAAAsLi7wwwAAAC3mvNmZHYACAAAAAAlAAAADAAAAAEAAAAYAAAADAAAAAAAAAISAAAADAAAAAEAAAAeAAAAGAAAAMMAAAAEAAAA9wAAABEAAAAlAAAADAAAAAEAAABUAAAAhAAAAMQAAAAEAAAA9QAAABAAAAABAAAA6rDYQasKF0LEAAAABAAAAAkAAABMAAAAAAAAAAAAAAAAAAAA//////////9gAAAAMQA1AC8ANg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FwAAABoyz6S+38AAAkAAAABAAAASJ5Kkvt/AAAAAAAAAAAAAAAAAAAAAAAAEQAAABEAAACo4bvDDAAAAAAAAAAAAAAAAAAAAAAAAABnWDcT3ikAAAAAAAAAAAAA/////wwAAAAAAAAAAAAAACC+xsqmAQAAEOG7wwAAAAAwHM7TpgEAAAcAAAAAAAAAIBPHyqYBAABM4LvDDAAAAKDgu8MMAAAAIRQnkvt/AAARAAAApgEAAOOzvXkAAAAA8PU42KYBAACgDjjYpgEAAEzgu8MMAAAABwAAAAwAAAAAAAAAAAAAAAAAAAAAAAAAAAAAAAAAAABw8Stn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GjLPpL7fwAAgPnGyqYBAABInkqS+38AAAAAAAAAAAAAAAAAAAAAAAAQ2HbbpgEAAAIAAAAAAAAAAAAAAAAAAAAAAAAAAAAAAJeJNxPeKQAAYLO406YBAAAA1LbbpgEAAAAAAAAAAAAAIL7GyqYBAAB4ELvDAAAAAOD///8AAAAABgAAAAAAAAACAAAAAAAAAJwPu8MMAAAA8A+7wwwAAAAhFCeS+38AAP////8AAAAAOCbdXQAAAAD+/////////wul3V37fwAAnA+7wwwAAAAGAAAA+38AAAAAAAAAAAAAAAAAAAAAAAAAAAAAAAAAAPS1BJJkdgAIAAAAACUAAAAMAAAAAwAAABgAAAAMAAAAAAAAAhIAAAAMAAAAAQAAABYAAAAMAAAACAAAAFQAAABUAAAACgAAACcAAAAeAAAASgAAAAEAAADqsNhBqwoXQg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cAAABHAAAAKQAAADMAAACPAAAAFQAAACEA8AAAAAAAAAAAAAAAgD8AAAAAAAAAAAAAgD8AAAAAAAAAAAAAAAAAAAAAAAAAAAAAAAAAAAAAAAAAACUAAAAMAAAAAAAAgCgAAAAMAAAABAAAAFIAAABwAQAABAAAAPD///8AAAAAAAAAAAAAAACQAQAAAAAAAQAAAABzAGUAZwBvAGUAIAB1AGkAAAAAAAAAAAAAAAAAAAAAAAAAAAAAAAAAAAAAAAAAAAAAAAAAAAAAAAAAAAAAAAAAAAAAAAAAAAAAAAAAaMs+kvt/AAAwAAAAAAAAAEieSpL7fwAAAAAAAAAAAAAAAAAAAAAAAMDXdtumAQAAAAAAAPt/AAAAAAAAAAAAAAAAAAAAAAAAN4k3E94pAAABAAAAAAAAAJDoddumAQAAAAAAAAAAAAAgvsbKpgEAANgPu8MAAAAA8P///wAAAAAJAAAAAAAAAAMAAAAAAAAA/A67wwwAAABQD7vDDAAAACEUJ5L7fwAAAAAAAAAAAABUANldAAAAABjcDV77fwAA0A67wwwAAAD8DrvDDAAAAAkAAAAAAAAAAAAAAAAAAAAAAAAAAAAAAAAAAAAAAAAA9LUEkmR2AAgAAAAAJQAAAAwAAAAEAAAAGAAAAAwAAAAAAAACEgAAAAwAAAABAAAAHgAAABgAAAApAAAAMwAAALgAAABIAAAAJQAAAAwAAAAEAAAAVAAAALgAAAAqAAAAMwAAALYAAABHAAAAAQAAAOqw2EGrChdCKgAAADMAAAASAAAATAAAAAAAAAAAAAAAAAAAAP//////////cAAAAFkAcwBhAGkAYQBzACAATADzAHAAZQB6ACAARwDzAG0AZQB6AAkAAAAHAAAACAAAAAQAAAAIAAAABwAAAAQAAAAIAAAACQAAAAkAAAAIAAAABwAAAAQAAAALAAAACQAAAA4AAAAIAAAAB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CNAAAAXAAAAAEAAADqsNhBqwoXQgoAAABQAAAAFwAAAEwAAAAAAAAAAAAAAAAAAAD//////////3wAAABMAEkAQwAuACAAWQBTAEEASQBBAFMAIABMAE8AUABFAFoAIABHAE8ATQBFAFoAAAAFAAAAAwAAAAcAAAADAAAAAwAAAAUAAAAGAAAABwAAAAMAAAAHAAAABgAAAAMAAAAFAAAACQAAAAYAAAAGAAAABgAAAAMAAAAIAAAACQAAAAoAAAAG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OQAAAAKAAAAYAAAAJoAAABsAAAAAQAAAOqw2EGrChdCCgAAAGAAAAAZAAAATAAAAAAAAAAAAAAAAAAAAP//////////gAAAAFMATwBDAEkATwAgAC0AIABSAEUARwBJAFMAVABSAE8AIABOALAAIABBAEUAMAAwADMAAAAGAAAACQAAAAcAAAADAAAACQAAAAMAAAAEAAAAAwAAAAcAAAAGAAAACAAAAAMAAAAGAAAABgAAAAcAAAAJAAAAAwAAAAgAAAAEAAAAAwAAAAcAAAAGAAAABgAAAAYAAAAGAAAASwAAAEAAAAAwAAAABQAAACAAAAABAAAAAQAAABAAAAAAAAAAAAAAAAABAACAAAAAAAAAAAAAAAAAAQAAgAAAACUAAAAMAAAAAgAAACcAAAAYAAAABQAAAAAAAAD///8AAAAAACUAAAAMAAAABQAAAEwAAABkAAAACQAAAHAAAAC+AAAAfAAAAAkAAABwAAAAtgAAAA0AAAAhAPAAAAAAAAAAAAAAAIA/AAAAAAAAAAAAAIA/AAAAAAAAAAAAAAAAAAAAAAAAAAAAAAAAAAAAAAAAAAAlAAAADAAAAAAAAIAoAAAADAAAAAUAAAAlAAAADAAAAAEAAAAYAAAADAAAAAAAAAISAAAADAAAAAEAAAAWAAAADAAAAAAAAABUAAAACAEAAAoAAABwAAAAvQAAAHwAAAABAAAA6rDYQasKF0IKAAAAcAAAAB8AAABMAAAABAAAAAkAAABwAAAAvwAAAH0AAACMAAAARgBpAHIAbQBhAGQAbwAgAHAAbwByADoAIABZAFMAQQBJAEEAUwAgAEwATwBQAEUAWgAgAEcATwBNAEUAWgAAAAYAAAADAAAABAAAAAkAAAAGAAAABwAAAAcAAAADAAAABwAAAAcAAAAEAAAAAwAAAAMAAAAFAAAABgAAAAcAAAADAAAABwAAAAYAAAADAAAABQAAAAkAAAAGAAAABgAAAAYAAAADAAAACAAAAAkAAAAKAAAABgAAAAYAAAAWAAAADAAAAAAAAAAlAAAADAAAAAIAAAAOAAAAFAAAAAAAAAAQAAAAFAAAAA==</Object>
  <Object Id="idInvalidSigLnImg">AQAAAGwAAAAAAAAAAAAAAP8AAAB/AAAAAAAAAAAAAAAXGwAA4hIAACBFTUYAAAEArB8AALAAAAAGAAAAAAAAAAAAAAAAAAAAVgUAAAADAAByAQAAIgEAAAAAAAAAAAAAAAAAAFClBQDQb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m6gAAAAcKDQcKDQcJDQ4WMShFrjFU1TJV1gECBAIDBAECBQoRKyZBowsTMQIIAAAAfqbJd6PIeqDCQFZ4JTd0Lk/HMVPSGy5uFiE4GypVJ0KnHjN9AAABAGwAAACcz+7S6ffb7fnC0t1haH0hMm8aLXIuT8ggOIwoRKslP58cK08AAAENMQAAAMHg9P///////////+bm5k9SXjw/SzBRzTFU0y1NwSAyVzFGXwEBAi9eCA8mnM/u69/SvI9jt4tgjIR9FBosDBEjMVTUMlXWMVPRKUSeDxk4AAAAzYQAAADT6ff///////+Tk5MjK0krSbkvUcsuT8YVJFoTIFIrSbgtTcEQHEc4SgAAAJzP7vT6/bTa8kRleixHhy1Nwi5PxiQtTnBwcJKSki81SRwtZAgOIwQQAAAAweD02+35gsLqZ5q6Jz1jNEJyOUZ4qamp+/v7////wdPeVnCJAQECOcAAAACv1/Ho8/ubzu6CwuqMudS3u769vb3////////////L5fZymsABAgO5rQAAAK/X8fz9/uLx+snk9uTy+vz9/v///////////////8vl9nKawAECA8STAAAAotHvtdryxOL1xOL1tdry0+r32+350+r3tdryxOL1pdPvc5rAAQIDalcAAABpj7ZnjrZqj7Zqj7ZnjrZtkbdukrdtkbdnjrZqj7ZojrZ3rdUCAwQEE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c6LzZvt/AAATABQAAAAAALD9Imf7fwAAIEKJkvt/AACYovNm+38AAAAAAAAAAAAAIEKJkvt/AADZtrvDDAAAAAAAAAAAAAAAVzA3E94pAACjaeJd+38AAEgAAAAAAAAANOkiZ/t/AACA8Stn+38AAGDrImcAAAAAAQAAAAAAAACw/SJn+38AAAAAiZL7fwAAAAAAAAAAAAAAAAAADAAAACEUJ5L7fwAAAAAAAAAAAAAAAAAAAAAAACC+xsqmAQAAOLm7wwwAAABwCwAAAAAAAAAAAAAAAAAAAAAAAAAAAAAAAAAAAAAAALC4u8MMAAAAt5rzZmR2AAgAAAAAJQAAAAwAAAABAAAAGAAAAAwAAAD/AAACEgAAAAwAAAABAAAAHgAAABgAAAAiAAAABAAAAHIAAAARAAAAJQAAAAwAAAABAAAAVAAAAKgAAAAjAAAABAAAAHAAAAAQAAAAAQAAAOqw2EGrChdCIwAAAAQAAAAPAAAATAAAAAAAAAAAAAAAAAAAAP//////////bAAAAEYAaQByAG0AYQAgAG4AbwAgAHYA4QBsAGkAZABhAIA/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aMs+kvt/AAAJAAAAAQAAAEieSpL7fwAAAAAAAAAAAAAAAAAAAAAAABEAAAARAAAAqOG7wwwAAAAAAAAAAAAAAAAAAAAAAAAAZ1g3E94pAAAAAAAAAAAAAP////8MAAAAAAAAAAAAAAAgvsbKpgEAABDhu8MAAAAAMBzO06YBAAAHAAAAAAAAACATx8qmAQAATOC7wwwAAACg4LvDDAAAACEUJ5L7fwAAEQAAAKYBAADjs715AAAAAPD1ONimAQAAoA442KYBAABM4LvDDAAAAAcAAAAMAAAAAAAAAAAAAAAAAAAAAAAAAAAAAAAAAAAAcPErZ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Boyz6S+38AAID5xsqmAQAASJ5Kkvt/AAAAAAAAAAAAAAAAAAAAAAAAENh226YBAAACAAAAAAAAAAAAAAAAAAAAAAAAAAAAAACXiTcT3ikAAGCzuNOmAQAAANS226YBAAAAAAAAAAAAACC+xsqmAQAAeBC7wwAAAADg////AAAAAAYAAAAAAAAAAgAAAAAAAACcD7vDDAAAAPAPu8MMAAAAIRQnkvt/AAD/////AAAAADgm3V0AAAAA/v////////8Lpd1d+38AAJwPu8MMAAAABgAAAPt/AAAAAAAAAAAAAAAAAAAAAAAAAAAAAAAAAAD0tQSSZHYACAAAAAAlAAAADAAAAAMAAAAYAAAADAAAAAAAAAISAAAADAAAAAEAAAAWAAAADAAAAAgAAABUAAAAVAAAAAoAAAAnAAAAHgAAAEoAAAABAAAA6rDYQasKF0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3AAAARwAAACkAAAAzAAAAjwAAABUAAAAhAPAAAAAAAAAAAAAAAIA/AAAAAAAAAAAAAIA/AAAAAAAAAAAAAAAAAAAAAAAAAAAAAAAAAAAAAAAAAAAlAAAADAAAAAAAAIAoAAAADAAAAAQAAABSAAAAcAEAAAQAAADw////AAAAAAAAAAAAAAAAkAEAAAAAAAEAAAAAcwBlAGcAbwBlACAAdQBpAAAAAAAAAAAAAAAAAAAAAAAAAAAAAAAAAAAAAAAAAAAAAAAAAAAAAAAAAAAAAAAAAAAAAAAAAAAAAAAAAGjLPpL7fwAAMAAAAAAAAABInkqS+38AAAAAAAAAAAAAAAAAAAAAAADA13bbpgEAAAAAAAD7fwAAAAAAAAAAAAAAAAAAAAAAADeJNxPeKQAAAQAAAAAAAACQ6HXbpgEAAAAAAAAAAAAAIL7GyqYBAADYD7vDAAAAAPD///8AAAAACQAAAAAAAAADAAAAAAAAAPwOu8MMAAAAUA+7wwwAAAAhFCeS+38AAAAAAAAAAAAAVADZXQAAAAAY3A1e+38AANAOu8MMAAAA/A67wwwAAAAJAAAAAAAAAAAAAAAAAAAAAAAAAAAAAAAAAAAAAAAAAPS1BJJkdgAIAAAAACUAAAAMAAAABAAAABgAAAAMAAAAAAAAAhIAAAAMAAAAAQAAAB4AAAAYAAAAKQAAADMAAAC4AAAASAAAACUAAAAMAAAABAAAAFQAAAC4AAAAKgAAADMAAAC2AAAARwAAAAEAAADqsNhBqwoXQioAAAAzAAAAEgAAAEwAAAAAAAAAAAAAAAAAAAD//////////3AAAABZAHMAYQBpAGEAcwAgAEwA8wBwAGUAegAgAEcA8wBtAGUAegAJAAAABwAAAAgAAAAEAAAACAAAAAcAAAAEAAAACAAAAAkAAAAJAAAACAAAAAcAAAAEAAAACwAAAAkAAAAOAAAACAAAAAc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2AAAAAoAAABQAAAAjQAAAFwAAAABAAAA6rDYQasKF0IKAAAAUAAAABcAAABMAAAAAAAAAAAAAAAAAAAA//////////98AAAATABJAEMALgAgAFkAUwBBAEkAQQBTACAATABPAFAARQBaACAARwBPAE0ARQBaAAAABQAAAAMAAAAHAAAAAwAAAAMAAAAFAAAABgAAAAcAAAADAAAABwAAAAYAAAADAAAABQAAAAkAAAAGAAAABgAAAAYAAAADAAAACAAAAAkAAAAKAAAABg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kAAAACgAAAGAAAACaAAAAbAAAAAEAAADqsNhBqwoXQgoAAABgAAAAGQAAAEwAAAAAAAAAAAAAAAAAAAD//////////4AAAABTAE8AQwBJAE8AIAAtACAAUgBFAEcASQBTAFQAUgBPACAATgCwACAAQQBFADAAMAAzAAAABgAAAAkAAAAHAAAAAwAAAAkAAAADAAAABAAAAAMAAAAHAAAABgAAAAgAAAADAAAABgAAAAYAAAAHAAAACQAAAAMAAAAIAAAABAAAAAMAAAAHAAAABgAAAAYAAAAGAAAABgAAAEsAAABAAAAAMAAAAAUAAAAgAAAAAQAAAAEAAAAQAAAAAAAAAAAAAAAAAQAAgAAAAAAAAAAAAAAAAAEAAIAAAAAlAAAADAAAAAIAAAAnAAAAGAAAAAUAAAAAAAAA////AAAAAAAlAAAADAAAAAUAAABMAAAAZAAAAAkAAABwAAAAvgAAAHwAAAAJAAAAcAAAALYAAAANAAAAIQDwAAAAAAAAAAAAAACAPwAAAAAAAAAAAACAPwAAAAAAAAAAAAAAAAAAAAAAAAAAAAAAAAAAAAAAAAAAJQAAAAwAAAAAAACAKAAAAAwAAAAFAAAAJQAAAAwAAAABAAAAGAAAAAwAAAAAAAACEgAAAAwAAAABAAAAFgAAAAwAAAAAAAAAVAAAAAgBAAAKAAAAcAAAAL0AAAB8AAAAAQAAAOqw2EGrChdCCgAAAHAAAAAfAAAATAAAAAQAAAAJAAAAcAAAAL8AAAB9AAAAjAAAAEYAaQByAG0AYQBkAG8AIABwAG8AcgA6ACAAWQBTAEEASQBBAFMAIABMAE8AUABFAFoAIABHAE8ATQBFAFoAAAAGAAAAAwAAAAQAAAAJAAAABgAAAAcAAAAHAAAAAwAAAAcAAAAHAAAABAAAAAMAAAADAAAABQAAAAYAAAAHAAAAAwAAAAcAAAAGAAAAAwAAAAUAAAAJAAAABgAAAAYAAAAGAAAAAwAAAAgAAAAJAAAACgAAAAYAAAAG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GVdSbi+a82nZOaqh+9Q0FqqecIU=</DigestValue>
    </Reference>
    <Reference Type="http://www.w3.org/2000/09/xmldsig#Object" URI="#idOfficeObject">
      <DigestMethod Algorithm="http://www.w3.org/2000/09/xmldsig#sha1"/>
      <DigestValue>y1aW+qZPbrHvtgxD/G8pcbzj8fQ=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0/09/xmldsig#sha1"/>
      <DigestValue>XE0JeROlMctOu4aMcQRZKLGNIr0=</DigestValue>
    </Reference>
    <Reference Type="http://www.w3.org/2000/09/xmldsig#Object" URI="#idValidSigLnImg">
      <DigestMethod Algorithm="http://www.w3.org/2000/09/xmldsig#sha1"/>
      <DigestValue>o2PKAt/ZzdxEN5k6Spjoei+P8/w=</DigestValue>
    </Reference>
    <Reference Type="http://www.w3.org/2000/09/xmldsig#Object" URI="#idInvalidSigLnImg">
      <DigestMethod Algorithm="http://www.w3.org/2000/09/xmldsig#sha1"/>
      <DigestValue>5noKZ3UrT4RuqplrJjDUGyogyWg=</DigestValue>
    </Reference>
  </SignedInfo>
  <SignatureValue>TdwU4dJkBGmy/XEhlcTUs/Y2/W7iHvmn0nnnuHYntuqbmY1few8pAtqV600pXsMoqjAC80Scg35O
DKCjPB7axjh97zpnrGXIR3LOj81kzJQBv9Gr+Mrg5BngrnX4DmTiygOj/I6Vh/3DP5JYAlwldKmi
l/4/OOg/8tNnsqYHYE/ZcveJ7lqlq12WjzpFKLB1jJZX23pyODjK53z9twI02xjqCKFWh6WGjd5T
S9VtgXEhgvViWOuo9M8C6V7PlKz7mF4yKH88FfQoNZ4Un7ybYnOTVEDLQxuuj9kllFhHf/zRvX4O
/rnAr8PXofJO2p1L55WCPyaYEm/aF7O3AhO1ug==</SignatureValue>
  <KeyInfo>
    <X509Data>
      <X509Certificate>MIIDFTCCAf2gAwIBAgIQeLi9/i8lM79Ckjxaje+hhDANBgkqhkiG9w0BAQUFADAWMRQwEgYDVQQDEwtKb3JnZSBQRUNDSTAgFw0xNzA4MTYxNTM5NDVaGA8yMTE3MDcyMzE1Mzk0NVowFjEUMBIGA1UEAxMLSm9yZ2UgUEVDQ0kwggEiMA0GCSqGSIb3DQEBAQUAA4IBDwAwggEKAoIBAQC6sk8oggUtgXmDyimTDVrzeqjvVdiSu7IY8Crd45tH68nTa2TJe5/dOBlW6NC/H59HhhJy8MVKpNuKLpY1Qmty7V7yxMAAwbvAnRntFEEINbdAQgTAdYfqU13MTX0/JsSoDr3zizB+IjLSJydCJejn1IXmYHf+xTjJJzjEBYAf7/AKcJjH4rUgjuWXkVRa4ksj7akaI5LZU4mGEPkTZmnH8iSkWKQevnSSX39z8PJYl4+1Ua0IxczCkEKYKYYjn/TSeV8g2/+JHWzrh4NbpL6PQpGiRksBuRB4g4djIP4qQof0Dp2oE08vL9xiLWKnTyCreTyoqIBvpMQpQTxLvQJrAgMBAAGjXTBbMBUGA1UdJQQOMAwGCisGAQQBgjcKAwQwNwYDVR0RBDAwLqAsBgorBgEEAYI3FAIDoB4MHEpvcmdlIFBFQ0NJQERFU0tUT1AtNEJJNDkwVAAwCQYDVR0TBAIwADANBgkqhkiG9w0BAQUFAAOCAQEAVdH1gjQPng9CJK8H9gIdVuvn/OLJuaXUAYln4s48aEb5wHb/EJTPoLvOJiWWU8iq9FAh0BtZQ26UE6300zP8IlljLE0BsdyWjyCbBtIcl8BO403spjkwEfUrUWbm1Bjx4xKzyxbSnuIDoRFOBkrturwFZdGA4BR8YWZLGA4JvTnIT/rf0tp8NP95DBO9srxEYrZEuk+C8MLMrRTMYPeSaJ0hDGIPDzPQjqvZ46PcklAQXp/oMfDbff+TCwq3FT718e9/gZhYjN7X0D4NYKrkDEa1tXdG8PynSgkiNlUxfkhvl6Q1UcBfu1g/USdtxx3OWw6Z3d/DQ6Bk/roiw/yAu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VxLhQVIkvtCzPPXmaRL1v4y6uIs=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0/09/xmldsig#sha1"/>
        <DigestValue>RGQIFHvTzT+WnggN65Ys3379YGo=</DigestValue>
      </Reference>
      <Reference URI="/xl/drawings/vmlDrawing1.vml?ContentType=application/vnd.openxmlformats-officedocument.vmlDrawing">
        <DigestMethod Algorithm="http://www.w3.org/2000/09/xmldsig#sha1"/>
        <DigestValue>XfB7vrnWlaRmwtxAvYjPiOVJkzI=</DigestValue>
      </Reference>
      <Reference URI="/xl/media/image1.emf?ContentType=image/x-emf">
        <DigestMethod Algorithm="http://www.w3.org/2000/09/xmldsig#sha1"/>
        <DigestValue>D3BT49Bzul3XqgbWGsYb+XIE/FM=</DigestValue>
      </Reference>
      <Reference URI="/xl/media/image2.emf?ContentType=image/x-emf">
        <DigestMethod Algorithm="http://www.w3.org/2000/09/xmldsig#sha1"/>
        <DigestValue>GqlMJCSg5Amp6MOLcRwxNFeKu54=</DigestValue>
      </Reference>
      <Reference URI="/xl/media/image3.emf?ContentType=image/x-emf">
        <DigestMethod Algorithm="http://www.w3.org/2000/09/xmldsig#sha1"/>
        <DigestValue>gCiTt5zJBxzQ+p5LUWTIZNV/Q7w=</DigestValue>
      </Reference>
      <Reference URI="/xl/media/image4.emf?ContentType=image/x-emf">
        <DigestMethod Algorithm="http://www.w3.org/2000/09/xmldsig#sha1"/>
        <DigestValue>7WLHD7Xmu4E2F+go4j1JT6B/vvM=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LFKEnVD6Q7L/kO8aQBVTqPQV6Qc=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pP5GA/BcOjB1x54NOQuGbsr9HVo=</DigestValue>
      </Reference>
      <Reference URI="/xl/sharedStrings.xml?ContentType=application/vnd.openxmlformats-officedocument.spreadsheetml.sharedStrings+xml">
        <DigestMethod Algorithm="http://www.w3.org/2000/09/xmldsig#sha1"/>
        <DigestValue>LuUUDERI7gIG2miT4b8yUhPj2i8=</DigestValue>
      </Reference>
      <Reference URI="/xl/styles.xml?ContentType=application/vnd.openxmlformats-officedocument.spreadsheetml.styles+xml">
        <DigestMethod Algorithm="http://www.w3.org/2000/09/xmldsig#sha1"/>
        <DigestValue>dV6nXT2zndybWaPh47wF7/64Mik=</DigestValue>
      </Reference>
      <Reference URI="/xl/theme/theme1.xml?ContentType=application/vnd.openxmlformats-officedocument.theme+xml">
        <DigestMethod Algorithm="http://www.w3.org/2000/09/xmldsig#sha1"/>
        <DigestValue>bFvIjXh/r3p4aEEEZDpQCTqugeM=</DigestValue>
      </Reference>
      <Reference URI="/xl/workbook.xml?ContentType=application/vnd.openxmlformats-officedocument.spreadsheetml.sheet.main+xml">
        <DigestMethod Algorithm="http://www.w3.org/2000/09/xmldsig#sha1"/>
        <DigestValue>yitGnbR420YUG5GfcvvS/qQyfOc=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sheet1.xml?ContentType=application/vnd.openxmlformats-officedocument.spreadsheetml.worksheet+xml">
        <DigestMethod Algorithm="http://www.w3.org/2000/09/xmldsig#sha1"/>
        <DigestValue>UJnFTZyAQApB6DkKP6lhtc/TqqU=</DigestValue>
      </Reference>
      <Reference URI="/xl/worksheets/sheet2.xml?ContentType=application/vnd.openxmlformats-officedocument.spreadsheetml.worksheet+xml">
        <DigestMethod Algorithm="http://www.w3.org/2000/09/xmldsig#sha1"/>
        <DigestValue>ZwN7uqTg9KL8ZCzVX2oPw0ZkJBI=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2020-06-15T21:41:39Z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{FEEBA480-7627-4859-BCF8-AE0CCA2582B0}</SetupID>
          <SignatureText>Jorge D. PECCI M.</SignatureText>
          <SignatureImage/>
          <SignatureComments/>
          <WindowsVersion>10.0</WindowsVersion>
          <OfficeVersion>16.0.12827/20</OfficeVersion>
          <ApplicationVersion>16.0.12827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2020-06-15T21:41:39Z</xd:SigningTime>
          <xd:SigningCertificate>
            <xd:Cert>
              <xd:CertDigest>
                <DigestMethod Algorithm="http://www.w3.org/2000/09/xmldsig#sha1"/>
                <DigestValue>3QyIJMGzvHHmtfek2Yvg5YJ9pD4=</DigestValue>
              </xd:CertDigest>
              <xd:IssuerSerial>
                <X509IssuerName>CN=Jorge PECCI</X509IssuerName>
                <X509SerialNumber>160466595630119451906703000201562399108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d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KhSCQAAAAkAAADYwy8DQEl+dH50ElPYdWgAyPoyAyUAAACF/5PHWPyDBTj8gwVsWxRTBrpCGlDELwN+46lSAgIAAPTDLwMlAAAAMwAAAGAAAAAzAAAAIgAAAFTqZgXevUIa/////95EtInh6KlSiMUvA9nZiXTYwy8DAAAAAAAAiXQCAgAA8////wAAAAAAAAAAAAAAAJABAAAAAAABAAAAAHMAZQBnAG8AZQAgAHUAaQCTo1oXPMQvAxGxpXYAAH50MMQvAwAAAAA4xC8DAAAAAIHJqFIAAH50AAAAABMAFAB+dBJTQEl+dFDELwM0Xxx2AAB+dH50ElOByahSZHYACAAAAAAlAAAADAAAAAEAAAAYAAAADAAAAAAAAAASAAAADAAAAAEAAAAeAAAAGAAAAPUAAAAFAAAAMgEAABYAAAAlAAAADAAAAAEAAABUAAAAhAAAAPYAAAAFAAAAMAEAABUAAAABAAAAVVWPQYX2jkH2AAAABQAAAAkAAABMAAAAAAAAAAAAAAAAAAAA//////////9gAAAAMQA1AC8ANgAvADIAMAAyADAAAAAHAAAABwAAAAUAAAAHAAAABQAAAAcAAAAHAAAABwAAAAcAAABLAAAAQAAAADAAAAAFAAAAIAAAAAEAAAABAAAAEAAAAAAAAAAAAAAAQAEAAKAAAAAAAAAAAAAAAEABAACgAAAAUgAAAHABAAACAAAAFAAAAAkAAAAAAAAAAAAAALwCAAAAAAAAAQICIlMAeQBzAHQAZQBtAAAAAAAAAAAAAAAAAAAAAAAAAAAAAAAAAAAAAAAAAAAAAAAAAAAAAAAAAAAAAAAAAAAAAAAAAC8DHlX0dpjsLwO+VfR2CQAAAMj6MgPpVfR25OwvA8j6MgNUdBJTAAAAAFR0ElMw3egTyPoyAwAAAAAAAAAAAAAAAAAAAAAg4zIDAAAAAAAAAAAAAAAAAAAAAAAAAAAAAAAAAAAAAAAAAAAAAAAAAAAAAAAAAAAAAAAAAAAAAAAAAAAAAAAAGAC5AL+LWheM7S8Doi3vdgAAAAABAAAA5OwvA///AAAAAAAAXDDvdlww73ZI7S8DvO0vA8DtLwMAAAAAAAAAAIZBpnaByahSVAaH/wcAAAD07S8D5F2cdgHYAAD07S8DAAAAAAAAAAAAAAAAAAAAAAAAAABQNV0W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LwOt2ol0AAAAAHzWLwMAAAAAJNYvA8Tj41MAADIDAAAAACAAAAD02i8DoA8AAJzaLwM2owRSIAAAAAEAAAAJR583AA37MV+mBFJs1i8DaogGUgAN+zEAAAAA4HOXMSwnXFICAAAAelG0iQAAAAAs2C8D2dmJdHzWLwMHAAAAAACJdDDXLwPg////AAAAAAAAAAAAAAAAkAEAAAAAAAEAAAAAYQByAGkAYQBsAAAAAAAAAAAAAAAAAAAAAAAAAAAAAAAGAAAAAAAAAIZBpnYAAAAAVAaH/wYAAADg1y8D5F2cdgHYAADg1y8DAAAAAAAAAAAAAAAAAAAAAAAAAABkdgAIAAAAACUAAAAMAAAAAwAAABgAAAAMAAAAAAAAABIAAAAMAAAAAQAAABYAAAAMAAAACAAAAFQAAABUAAAADAAAADcAAAAgAAAAWgAAAAEAAABVVY9BhfaOQQwAAABbAAAAAQAAAEwAAAAEAAAACwAAADcAAAAiAAAAWwAAAFAAAABYAGNo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oAAABWAAAAMAAAADsAAACbAAAAHAAAACEA8AAAAAAAAAAAAAAAgD8AAAAAAAAAAAAAgD8AAAAAAAAAAAAAAAAAAAAAAAAAAAAAAAAAAAAAAAAAACUAAAAMAAAAAAAAgCgAAAAMAAAABAAAAFIAAABwAQAABAAAAOz///8AAAAAAAAAAAAAAACQAQAAAAAAAQAAAABzAGUAZwBvAGUAIAB1AGkAAAAAAAAAAAAAAAAAAAAAAAAAAAAAAAAAAAAAAAAAAAAAAAAAAAAAAAAAAAAAAAAAAAAvA63aiXS8AgAAtNYvAwAAAABTAHkAcwB0AGUAbQAAAAAAAAAAAAAAAAAAAAAAAAAAAAAAAAAB1qqdkNYvA7O3O1EBAAAAONcvAyANAIQAAAAACq9CGpzWLwMvva5SqJ6EBbjrEyiCUbSJAgAAAGTYLwPZ2Yl0tNYvAwcAAAAAAIl09UWfN+z///8AAAAAAAAAAAAAAACQAQAAAAAAAQAAAABzAGUAZwBvAGUAIAB1AGkAAAAAAAAAAAAAAAAAAAAAAAkAAAAAAAAAhkGmdgAAAABUBof/CQAAABjYLwPkXZx2AdgAABjYLwMAAAAAAAAAAAAAAAAAAAAAAAAAAGR2AAgAAAAAJQAAAAwAAAAEAAAAGAAAAAwAAAAAAAAAEgAAAAwAAAABAAAAHgAAABgAAAAwAAAAOwAAAMsAAABXAAAAJQAAAAwAAAAEAAAAVAAAALQAAAAxAAAAOwAAAMkAAABWAAAAAQAAAFVVj0GF9o5BMQAAADsAAAARAAAATAAAAAAAAAAAAAAAAAAAAP//////////cAAAAEoAbwByAGcAZQAgAEQALgAgAFAARQBDAEMASQAgAE0ALgBvbgcAAAAMAAAABwAAAAwAAAAKAAAABQAAAA4AAAAEAAAABQAAAAsAAAAKAAAADAAAAAwAAAAFAAAABQAAABIAAAAE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JsAAABxAAAAAQAAAFVVj0GF9o5BDwAAAGEAAAAVAAAATAAAAAAAAAAAAAAAAAAAAP//////////eAAAAEoATwBSAEcARQAgAEQALgAgAFAARQBDAEMASQAgAE0ASQBMAFQATwBTADwvBQAAAAoAAAAIAAAACQAAAAcAAAAEAAAACQAAAAMAAAAEAAAABwAAAAcAAAAIAAAACAAAAAMAAAAEAAAADAAAAAMAAAAGAAAABwAAAAo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iAAAAA8AAAB2AAAAVgAAAIYAAAABAAAAVVWPQYX2jkEPAAAAdgAAAAoAAABMAAAAAAAAAAAAAAAAAAAA//////////9gAAAAUABSAEUAUwBJAEQARQBOAFQARQAHAAAACAAAAAcAAAAHAAAAAwAAAAkAAAAHAAAACgAAAAcAAAAHAAAASwAAAEAAAAAwAAAABQAAACAAAAABAAAAAQAAABAAAAAAAAAAAAAAAEABAACgAAAAAAAAAAAAAABAAQAAoAAAACUAAAAMAAAAAgAAACcAAAAYAAAABQAAAAAAAAD///8AAAAAACUAAAAMAAAABQAAAEwAAABkAAAADgAAAIsAAAClAAAAmwAAAA4AAACLAAAAmAAAABEAAAAhAPAAAAAAAAAAAAAAAIA/AAAAAAAAAAAAAIA/AAAAAAAAAAAAAAAAAAAAAAAAAAAAAAAAAAAAAAAAAAAlAAAADAAAAAAAAIAoAAAADAAAAAUAAAAlAAAADAAAAAEAAAAYAAAADAAAAAAAAAASAAAADAAAAAEAAAAWAAAADAAAAAAAAABUAAAA3AAAAA8AAACLAAAApAAAAJsAAAABAAAAVVWPQYX2jkEPAAAAiwAAABgAAABMAAAABAAAAA4AAACLAAAApgAAAJwAAAB8AAAARgBpAHIAbQBhAGQAbwAgAHAAbwByADoAIABKAG8AcgBnAGUAIABQAEUAQwBDAEkABgAAAAMAAAAFAAAACwAAAAcAAAAIAAAACAAAAAQAAAAIAAAACAAAAAUAAAADAAAABAAAAAUAAAAIAAAABQAAAAgAAAAHAAAABAAAAAcAAAAHAAAACAAAAAgAAAADAAAAFgAAAAwAAAAAAAAAJQAAAAwAAAACAAAADgAAABQAAAAAAAAAEAAAABQAAAA=</Object>
  <Object Id="idInvalidSigLnImg">AQAAAGwAAAAAAAAAAAAAAD8BAACfAAAAAAAAAAAAAABmFgAALAsAACBFTUYAAAEA9CE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qFIJAAAACQAAANjDLwNASX50fnQSU9h1aADI+jIDJQAAAIX/k8dY/IMFOPyDBWxbFFMGukIaUMQvA37jqVICAgAA9MMvAyUAAAAzAAAAYAAAADMAAAAiAAAAVOpmBd69Qhr/////3kS0ieHoqVKIxS8D2dmJdNjDLwMAAAAAAACJdAICAADz////AAAAAAAAAAAAAAAAkAEAAAAAAAEAAAAAcwBlAGcAbwBlACAAdQBpAJOjWhc8xC8DEbGldgAAfnQwxC8DAAAAADjELwMAAAAAgcmoUgAAfnQAAAAAEwAUAH50ElNASX50UMQvAzRfHHYAAH50fnQSU4HJqFJ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LwMeVfR2mOwvA75V9HYJAAAAyPoyA+lV9Hbk7C8DyPoyA1R0ElMAAAAAVHQSUzDd6BPI+jIDAAAAAAAAAAAAAAAAAAAAACDjMgMAAAAAAAAAAAAAAAAAAAAAAAAAAAAAAAAAAAAAAAAAAAAAAAAAAAAAAAAAAAAAAAAAAAAAAAAAAAAAAAAYALkAv4taF4ztLwOiLe92AAAAAAEAAADk7C8D//8AAAAAAABcMO92XDDvdkjtLwO87S8DwO0vAwAAAAAAAAAAhkGmdoHJqFJUBof/BwAAAPTtLwPkXZx2AdgAAPTtLwMAAAAAAAAAAAAAAAAAAAAAAAAAAFA1XRZ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vA63aiXQAAAAAfNYvAwAAAAAk1i8DxOPjUwAAMgMAAAAAIAAAAPTaLwOgDwAAnNovAzajBFIgAAAAAQAAAAlHnzcADfsxX6YEUmzWLwNqiAZSAA37MQAAAADgc5cxLCdcUgIAAAB6UbSJAAAAACzYLwPZ2Yl0fNYvAwcAAAAAAIl0MNcvA+D///8AAAAAAAAAAAAAAACQAQAAAAAAAQAAAABhAHIAaQBhAGwAAAAAAAAAAAAAAAAAAAAAAAAAAAAAAAYAAAAAAAAAhkGmdgAAAABUBof/BgAAAODXLwPkXZx2AdgAAODXLwM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ygAAAFYAAAAwAAAAOwAAAJsAAAAcAAAAIQDwAAAAAAAAAAAAAACAPwAAAAAAAAAAAACAPwAAAAAAAAAAAAAAAAAAAAAAAAAAAAAAAAAAAAAAAAAAJQAAAAwAAAAAAACAKAAAAAwAAAAEAAAAUgAAAHABAAAEAAAA7P///wAAAAAAAAAAAAAAAJABAAAAAAABAAAAAHMAZQBnAG8AZQAgAHUAaQAAAAAAAAAAAAAAAAAAAAAAAAAAAAAAAAAAAAAAAAAAAAAAAAAAAAAAAAAAAAAAAAAAAC8DrdqJdLwCAAC01i8DAAAAAFMAeQBzAHQAZQBtAAAAAAAAAAAAAAAAAAAAAAAAAAAAAAAAAAHWqp2Q1i8Ds7c7UQEAAAA41y8DIA0AhAAAAAAKr0IanNYvAy+9rlKonoQFuOsTKIJRtIkCAAAAZNgvA9nZiXS01i8DBwAAAAAAiXT1RZ837P///wAAAAAAAAAAAAAAAJABAAAAAAABAAAAAHMAZQBnAG8AZQAgAHUAaQAAAAAAAAAAAAAAAAAAAAAACQAAAAAAAACGQaZ2AAAAAFQGh/8JAAAAGNgvA+RdnHYB2AAAGNgvAwAAAAAAAAAAAAAAAAAAAAAAAAAAZHYACAAAAAAlAAAADAAAAAQAAAAYAAAADAAAAAAAAAASAAAADAAAAAEAAAAeAAAAGAAAADAAAAA7AAAAywAAAFcAAAAlAAAADAAAAAQAAABUAAAAtAAAADEAAAA7AAAAyQAAAFYAAAABAAAAVVWPQYX2jkExAAAAOwAAABEAAABMAAAAAAAAAAAAAAAAAAAA//////////9wAAAASgBvAHIAZwBlACAARAAuACAAUABFAEMAQwBJACAATQAuAAAABwAAAAwAAAAHAAAADAAAAAoAAAAFAAAADgAAAAQAAAAFAAAACwAAAAoAAAAMAAAADAAAAAUAAAAFAAAAEgAAAAQ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zAAAAA8AAABhAAAAmwAAAHEAAAABAAAAVVWPQYX2jkEPAAAAYQAAABUAAABMAAAAAAAAAAAAAAAAAAAA//////////94AAAASgBPAFIARwBFACAARAAuACAAUABFAEMAQwBJACAATQBJAEwAVABPAFMA/wAFAAAACgAAAAgAAAAJAAAABwAAAAQAAAAJAAAAAwAAAAQAAAAHAAAABwAAAAgAAAAIAAAAAwAAAAQAAAAMAAAAAwAAAAYAAAAHAAAACg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hfaOQQ8AAAB2AAAACgAAAEwAAAAAAAAAAAAAAAAAAAD//////////2AAAABQAFIARQBTAEkARABFAE4AVABFAAcAAAAIAAAABwAAAAcAAAADAAAACQAAAAcAAAAKAAAABwAAAAcAAABLAAAAQAAAADAAAAAFAAAAIAAAAAEAAAABAAAAEAAAAAAAAAAAAAAAQAEAAKAAAAAAAAAAAAAAAEABAACgAAAAJQAAAAwAAAACAAAAJwAAABgAAAAFAAAAAAAAAP///wAAAAAAJQAAAAwAAAAFAAAATAAAAGQAAAAOAAAAiwAAAKUAAACbAAAADgAAAIsAAACYAAAAEQAAACEA8AAAAAAAAAAAAAAAgD8AAAAAAAAAAAAAgD8AAAAAAAAAAAAAAAAAAAAAAAAAAAAAAAAAAAAAAAAAACUAAAAMAAAAAAAAgCgAAAAMAAAABQAAACUAAAAMAAAAAQAAABgAAAAMAAAAAAAAABIAAAAMAAAAAQAAABYAAAAMAAAAAAAAAFQAAADcAAAADwAAAIsAAACkAAAAmwAAAAEAAABVVY9BhfaOQQ8AAACLAAAAGAAAAEwAAAAEAAAADgAAAIsAAACmAAAAnAAAAHwAAABGAGkAcgBtAGEAZABvACAAcABvAHIAOgAgAEoAbwByAGcAZQAgAFAARQBDAEMASQAGAAAAAwAAAAUAAAALAAAABwAAAAgAAAAIAAAABAAAAAgAAAAIAAAABQAAAAMAAAAEAAAABQAAAAgAAAAFAAAACAAAAAcAAAAEAAAABwAAAAcAAAAIAAAACAAAAAMAAAAWAAAADAAAAAAAAAAlAAAADAAAAAIAAAAOAAAAFAAAAAAAAAAQAAAAFAAAAA=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se6WhW29gEkVyQzLUBy+0beyaQ5vhnMHln3Hp2XOOoo=</DigestValue>
    </Reference>
    <Reference Type="http://www.w3.org/2000/09/xmldsig#Object" URI="#idOfficeObject">
      <DigestMethod Algorithm="http://www.w3.org/2001/04/xmlenc#sha256"/>
      <DigestValue>monkPK7ecWteW5fRvS4KgHnpszX3CYa7EM7JjfN1cd4=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G5TipBrVbcwFUffnsqsBTPZNQxIvjcD8ea+TUwC2pGc=</DigestValue>
    </Reference>
    <Reference Type="http://www.w3.org/2000/09/xmldsig#Object" URI="#idValidSigLnImg">
      <DigestMethod Algorithm="http://www.w3.org/2001/04/xmlenc#sha256"/>
      <DigestValue>Hc0hLy63X281Fd67EfcBkc1g6+6JCQIyJsSLtW1MH5w=</DigestValue>
    </Reference>
    <Reference Type="http://www.w3.org/2000/09/xmldsig#Object" URI="#idInvalidSigLnImg">
      <DigestMethod Algorithm="http://www.w3.org/2001/04/xmlenc#sha256"/>
      <DigestValue>Xr+I14W5mku1g006bSzo+UzAzGsLhgNyxHU38JvsdY0=</DigestValue>
    </Reference>
  </SignedInfo>
  <SignatureValue>JVWWCtmD0AFzveZyBzxdwKdOz00+n/Exf9gJMDNp3WnAu3NGOVN2uZUeA3ujz5y/ZcmJOzOlS8Mz
CxMx28gUYEYgSQ288DvehuShO78pxsV1uYcHdKtZtgnxGP4O/Jh1h6fdAk2ePvEsgT0pJZBbnL/f
j7ZVaaoI702Ma3VqvLlH2ocpKPZkGVgr5mHTLupBVpvKO/yuzjV2cPHtFxGPCAYPwyXYScLUMR+d
PwYJgeyha9YU4bKuN1fcJtS7DzVKIrKVCdevKibU0GsGt84ynGyK/4AAhw6/4lhuNjTQHc0F0RLh
t6UfPdrQjmWTtq4ktPFpEoKW8ptJwFk2G7Jjdg==</SignatureValue>
  <KeyInfo>
    <X509Data>
      <X509Certificate>MIIIHzCCBgegAwIBAgIIUMAoHmX5VYMwDQYJKoZIhvcNAQELBQAwWzEXMBUGA1UEBRMOUlVDIDgwMDUwMTcyLTExGjAYBgNVBAMTEUNBLURPQ1VNRU5UQSBTLkEuMRcwFQYDVQQKEw5ET0NVTUVOVEEgUy5BLjELMAkGA1UEBhMCUFkwHhcNMTgxMDI5MTIyMzE3WhcNMjAxMDI4MTIzMzE3WjCBvDELMAkGA1UEBhMCUFkxFTATBgNVBAQMDENBTklaQSBQRUNDSTERMA8GA1UEBRMIQ0kyODExOTExJDAiBgNVBCoMG0pPU0UgTUFSSUEgQ1JJU1RPQkFMIEJFTklUTzEXMBUGA1UECgwOUEVSU09OQSBGSVNJQ0ExETAPBgNVBAsMCEZJUk1BIEYyMTEwLwYDVQQDDChKT1NFIE1BUklBIENSSVNUT0JBTCBCRU5JVE8gQ0FOSVpBIFBFQ0NJMIIBIjANBgkqhkiG9w0BAQEFAAOCAQ8AMIIBCgKCAQEA3mUS6PiE9ROY7yLhqeqjjkc8UqNnO7l7GTOITyYaXdmIFxY4YqZCUL54IhLrAT0F3/VjiRSmiX7UJXEz3UDnHFYueTzT24Zl6C/lbFeP0+VaCmZho1HqeFXgReC+dzQRRFLNMKM0rIDzma8Fc8OK/BIrAvu+TLNpqSZl+zGcTJpiMj6PU0GhCz9ByBvTnvqPbTTrc6c83ybWYyT3c24Boq7WLFdoU08mncGSUUZIiO37DETfKXza5y45ZNRDnUeAMSKTDGhQTMR+N02uTxrGpbyFbqRDJPIL5fQ+pnQzIF+vQccEWARapefl+v2HhNxrGBy7aue1691VYdVCc1x99wIDAQABo4IDgzCCA38wDAYDVR0TAQH/BAIwADAOBgNVHQ8BAf8EBAMCBeAwKgYDVR0lAQH/BCAwHgYIKwYBBQUHAwEGCCsGAQUFBwMCBggrBgEFBQcDBDAdBgNVHQ4EFgQUjrpGEoB8Me1YCSvDgIVkGK8390c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KAYDVR0RBCEwH4Edam1jYW5pemFAZXN0dWRpb2Nhbml6Y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mVM+HiNC9zZ+wMQjSYJpAvB4bRawbwQFAsXztVMzmrrBqM1tQxMlt4i2N3Lrf1/8Y3dalWG4gRt+70JUGp0YwJSzxaasIdMjc4EBglTNiFhxW5mwJXmpGsk71XbQraS6Oiu6ZNEBzLvH3/HlvneNc7LLsWWQQ9a6qxBBKIV0zID485buYFAWZa/wSO7geujaO6NYu+xqCf/CLYGWh5P8bsg08yO0OdhwJ/+1lYZOEL2ZzA3fVN+8dZ6xc+YgXVZjMQfFprUgZWZ4doxlqMLV0/FDvhdXWSoZ43GK9SNfXhlmM7SP0EKxzhOIYjTpYyogJLEoqDkapudkNRRyTIZITWSsodlk3YJ6s/hhSZSGYeDeuSzVhxGOOK92mfxseQrjlcdvEc+CQZViml4KpUWraLM8a37TOP4vAf3NgeBRKzWmg4WkkNDOEmoNDYsABthzGVq0VJ4esQVSPYlboE7jJv1eVmCczXoDjLXnlQf4iBvdtVnU4kHb3e+V0f2MNppJ7d+eshWlye5rUabZ7ezT9YEJFM0lY2dhoIrDNSFLhTX3UZpMG5ZZvJHbNCauifV9TASMNBptQ5hzEEvsKvCmtpM5r3DBQAxnmlRxBo81V2EgzonWtfYe0bfeEPdpMwUkFwQ1F9iXi07CbJ1sCdu7Piy0vmqhADKRth/ky3G2tR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sC+cUomiBrl0H3jfObAitLa5cd6MraEXp8wJkK80Fq4=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CsRu6Cnn+HkOcV04w9PBfY1MQY+hnZiugDcYgvQlqnQ=</DigestValue>
      </Reference>
      <Reference URI="/xl/media/image1.emf?ContentType=image/x-emf">
        <DigestMethod Algorithm="http://www.w3.org/2001/04/xmlenc#sha256"/>
        <DigestValue>6TFr1kIBpl4QK3lPU6euX/hkQeS7RAC36eSR7greYDk=</DigestValue>
      </Reference>
      <Reference URI="/xl/media/image2.emf?ContentType=image/x-emf">
        <DigestMethod Algorithm="http://www.w3.org/2001/04/xmlenc#sha256"/>
        <DigestValue>P+0O8PyEufmaVB486Z/E56Wf5Wh12Na+vVpcByHI78k=</DigestValue>
      </Reference>
      <Reference URI="/xl/media/image3.emf?ContentType=image/x-emf">
        <DigestMethod Algorithm="http://www.w3.org/2001/04/xmlenc#sha256"/>
        <DigestValue>Tu3IGqAnCtJhy40mQMre2RnQHBQLOTpiW7YGx/t5zuM=</DigestValue>
      </Reference>
      <Reference URI="/xl/media/image4.emf?ContentType=image/x-emf">
        <DigestMethod Algorithm="http://www.w3.org/2001/04/xmlenc#sha256"/>
        <DigestValue>e62d1Jhf8GpcQ8KOn2jl4D0d4gvLa4l4Awx0k8O0GcE=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Uo4BI2FF3K4xPesxJxx9dfxmL+uuQFx+7UBKcEbX0xI=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hacSdhvE/Z5HKidTaU6nsh+MPyOPdVrLMvYaGUqtKeE=</DigestValue>
      </Reference>
      <Reference URI="/xl/sharedStrings.xml?ContentType=application/vnd.openxmlformats-officedocument.spreadsheetml.sharedStrings+xml">
        <DigestMethod Algorithm="http://www.w3.org/2001/04/xmlenc#sha256"/>
        <DigestValue>9Cf0b/wo6gD0bPtNros13r/StknP0mj/Z6A/Mz6mflw=</DigestValue>
      </Reference>
      <Reference URI="/xl/styles.xml?ContentType=application/vnd.openxmlformats-officedocument.spreadsheetml.styles+xml">
        <DigestMethod Algorithm="http://www.w3.org/2001/04/xmlenc#sha256"/>
        <DigestValue>06z/r2lrIjM5CH0qRnHx4yGQQYBmoEHRj/5HG95suV4=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unFT0Wi0BBo2Mh/nBzv8hT2RIbiegshl1pl49yx9RRM=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lvQaXp/FHhEpHfVuLMkWu0fk1mVkopsrb8EsTVVyFVI=</DigestValue>
      </Reference>
      <Reference URI="/xl/worksheets/sheet2.xml?ContentType=application/vnd.openxmlformats-officedocument.spreadsheetml.worksheet+xml">
        <DigestMethod Algorithm="http://www.w3.org/2001/04/xmlenc#sha256"/>
        <DigestValue>/fV9z51qXW7Y+5gtS1wSdoedqJWEzKtEuR9U5SdNU+c=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2020-06-19T15:49:25Z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{25263444-F13B-4E4B-AB89-C824D180B5C6}</SetupID>
          <SignatureText>JOSE MARIA CRISTOBAL BENITO CANIZA PECCI</SignatureText>
          <SignatureImage/>
          <SignatureComments/>
          <WindowsVersion>10.0</WindowsVersion>
          <OfficeVersion>16.0.12026/19</OfficeVersion>
          <ApplicationVersion>16.0.12026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2020-06-19T15:49:25Z</xd:SigningTime>
          <xd:SigningCertificate>
            <xd:Cert>
              <xd:CertDigest>
                <DigestMethod Algorithm="http://www.w3.org/2001/04/xmlenc#sha256"/>
                <DigestValue>LFSuUbs+ktGAGfj9/ZjJFBAW4KcdloANEX5nAOW91lg=</DigestValue>
              </xd:CertDigest>
              <xd:IssuerSerial>
                <X509IssuerName>C=PY, O=DOCUMENTA S.A., CN=CA-DOCUMENTA S.A., SERIALNUMBER=RUC 80050172-1</X509IssuerName>
                <X509SerialNumber>5818694829587649923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MBAAB/AAAAAAAAAAAAAAD3IgAA1g0AACBFTUYAAAEASBwAAKoAAAAGAAAAAAAAAAAAAAAAAAAAQAYAAIQDAAC6AQAA+QAAAAAAAAAAAAAAAAAAAJC+BgCozAMACgAAABAAAAAAAAAAAAAAAEsAAAAQAAAAAAAAAAUAAAAeAAAAGAAAAAAAAAAAAAAARAEAAIAAAAAnAAAAGAAAAAEAAAAAAAAAAAAAAAAAAAAlAAAADAAAAAEAAABMAAAAZAAAAAAAAAAAAAAAQwEAAH8AAAAAAAAAAAAAAE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DAQAAfwAAAAAAAAAAAAAARAEAAIAAAAAhAPAAAAAAAAAAAAAAAIA/AAAAAAAAAAAAAIA/AAAAAAAAAAAAAAAAAAAAAAAAAAAAAAAAAAAAAAAAAAAlAAAADAAAAAAAAIAoAAAADAAAAAEAAAAnAAAAGAAAAAEAAAAAAAAA8PDwAAAAAAAlAAAADAAAAAEAAABMAAAAZAAAAAAAAAAAAAAAQwEAAH8AAAAAAAAAAAAAAEQBAACAAAAAIQDwAAAAAAAAAAAAAACAPwAAAAAAAAAAAACAPwAAAAAAAAAAAAAAAAAAAAAAAAAAAAAAAAAAAAAAAAAAJQAAAAwAAAAAAACAKAAAAAwAAAABAAAAJwAAABgAAAABAAAAAAAAAPDw8AAAAAAAJQAAAAwAAAABAAAATAAAAGQAAAAAAAAAAAAAAEMBAAB/AAAAAAAAAAAAAABEAQAAgAAAACEA8AAAAAAAAAAAAAAAgD8AAAAAAAAAAAAAgD8AAAAAAAAAAAAAAAAAAAAAAAAAAAAAAAAAAAAAAAAAACUAAAAMAAAAAAAAgCgAAAAMAAAAAQAAACcAAAAYAAAAAQAAAAAAAADw8PAAAAAAACUAAAAMAAAAAQAAAEwAAABkAAAAAAAAAAAAAABDAQAAfwAAAAAAAAAAAAAARAEAAIAAAAAhAPAAAAAAAAAAAAAAAIA/AAAAAAAAAAAAAIA/AAAAAAAAAAAAAAAAAAAAAAAAAAAAAAAAAAAAAAAAAAAlAAAADAAAAAAAAIAoAAAADAAAAAEAAAAnAAAAGAAAAAEAAAAAAAAA////AAAAAAAlAAAADAAAAAEAAABMAAAAZAAAAAAAAAAAAAAAQwEAAH8AAAAAAAAAAAAAAEQBAACAAAAAIQDwAAAAAAAAAAAAAACAPwAAAAAAAAAAAACAPwAAAAAAAAAAAAAAAAAAAAAAAAAAAAAAAAAAAAAAAAAAJQAAAAwAAAAAAACAKAAAAAwAAAABAAAAJwAAABgAAAABAAAAAAAAAP///wAAAAAAJQAAAAwAAAABAAAATAAAAGQAAAAAAAAAAAAAAEMBAAB/AAAAAAAAAAAAAAB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CQAAAF3ZAndASZN17DqgagAAAABwJTsDAgY9av8BAAAIyh4AJQAAADMAAABgAAAAMwAAACIAAADkRzMFgjs+C/////9Ayx4AmQY9aug3LQUAADoDAQAAAADKHgACAAAAAQAAAAAAAABdZASdAgIAAMTLHgCJ2AJ3FMoeAAAAAACV2AJ35MoeAPX///8AAAAAAAAAAAAAAACQAQAAAAAAAQAAAABzAGUAZwBvAMz61Ixwyh4A0aVtdQAAk3UAAB4AAAAAAGzKHgAAAAAAdtc7agAAk3UAAAAAEwAUAOw6oGpASZN1hMoeADRfHHYAAJN17DqgavTYO2rwMMqMZHYACAAAAAAlAAAADAAAAAEAAAAYAAAADAAAAAAAAAASAAAADAAAAAEAAAAeAAAAGAAAAMMAAAAEAAAA9wAAABEAAAAlAAAADAAAAAEAAABUAAAAhAAAAMQAAAAEAAAA9QAAABAAAAABAAAAAADdQVVV3UHEAAAABAAAAAkAAABMAAAAAAAAAAAAAAAAAAAA//////////9gAAAAMQA5AC8ANgAvADIAMAAyADAAAAAGAAAABgAAAAQAAAAGAAAABAAAAAYAAAAGAAAABgAAAAYAAABLAAAAQAAAADAAAAAFAAAAIAAAAAEAAAABAAAAEAAAAAAAAAAAAAAARAEAAIAAAAAAAAAAAAAAAEQBAACAAAAAUgAAAHABAAACAAAAEAAAAAcAAAAAAAAAAAAAALwCAAAAAAAAAQICIlMAeQBzAHQAZQBtAAAAAAAAAAAAAAAAAAAAAAAAAAAAAAAAAAAAAAAAAAAAAAAAAAAAAAAAAAAAAAAAAAAAAAAAAB4A/lQZdwkAAABwJTsDKVUZd8DpHgBwJTsDwjqgagAAAADCOqBqAAAAAHAlOwMAAAAAAAAAAAAAAAAAAAAAqOY6AwAAAAAAAAAAAAAAAAAAAAAAAAAAAAAAAAAAAAAAAAAAAAAAAAAAAAAAAAAAAAAAAAAAAAAAAAAAAAAAAAAAAAAM2NSMeCc4DmjqHgDyLBR3AAAAAAEAAADA6R4A//8AAAAAAACsLxR3rC8Ud7TpHgCY6h4AnOoeAMI6oGoAAAAAAAAAAMYzbnUJAAAAVAZr/wcAAADU6h4AAFpkdQHYAADU6h4AAAAAAAAAAAAAAAAAAAAAAAAAAAAAAAA/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HQD8mR0AXdkCdwABAAC0lx0AAAAAAMCjNgVclx0AmYEUd8DOInfAozYFuKM2BcgC62ngmx0AZmSFacCjNgU0nB0AoA8AAPzPh2kZURUxUOJlGAHTh2nxzIlpAAAAAAAAAAACAAAAFAAAAD06B50AAAAAZJkdAInYAne0lx0AAAAAAJXYAnd4wVIY4P///wAAAAAAAAAAAAAAAJABAAAAAAABAAAAAGEAcgBpAGEAbAAAAAAAAAAAAAAAAAAAAAAAAAAAAAAAxjNudQAAAABUBmv/BgAAABSZHQAAWmR1AdgAABSZHQAAAAAAAAAAAAAAAAAAAAAAAAAAAAAAAABkdgAIAAAAACUAAAAMAAAAAwAAABgAAAAMAAAAAAAAABIAAAAMAAAAAQAAABYAAAAMAAAACAAAAFQAAABUAAAACgAAACcAAAAeAAAASgAAAAEAAAAAAN1BVVXd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MAAABHAAAAKQAAADMAAADLAAAAFQAAACEA8AAAAAAAAAAAAAAAgD8AAAAAAAAAAAAAgD8AAAAAAAAAAAAAAAAAAAAAAAAAAAAAAAAAAAAAAAAAACUAAAAMAAAAAAAAgCgAAAAMAAAABAAAAFIAAABwAQAABAAAAPD///8AAAAAAAAAAAAAAACQAQAAAAAAAQAAAABzAGUAZwBvAGUAIAB1AGkAAAAAAAAAAAAAAAAAAAAAAAAAAAAAAAAAAAAAAAAAAAAAAAAAAAAAAAAAAAAAAAAAAAAdAAyaHQBd2QJ3AAAAAMSXHQAAAAAAAAAAAHyXHQCDwotkAQAAACyYHQAgDQCEAAAAAKpmPQuIlx0Ams9CaqC0MAVtXRUxbV0VMQIAAABAmR0Avo2naf////9MmR0ArbaPabVTFTEtAAAADToHncSyj2l0mR0AidgCd8SXHQAAAAAAldgCdwAAAADw////AAAAAAAAAAAAAAAAkAEAAAAAAAEAAAAAcwBlAGcAbwBlACAAdQBpAAAAAAAAAAAAAAAAAAAAAADGM251AAAAAFQGa/8JAAAAJJkdAABaZHUB2AAAJJkdAAAAAAAAAAAAAAAAAAAAAAAAAAAAFQAAAGR2AAgAAAAAJQAAAAwAAAAEAAAAGAAAAAwAAAAAAAAAEgAAAAwAAAABAAAAHgAAABgAAAApAAAAMwAAAPQAAABIAAAAJQAAAAwAAAAEAAAAVAAAAOgAAAAqAAAAMwAAAPIAAABHAAAAAQAAAAAA3UFVVd1BKgAAADMAAAAaAAAATAAAAAAAAAAAAAAAAAAAAP//////////gAAAAEoATwBTAEUAIABNAEEAUgBJAEEAIABDAFIASQBTAFQATwBCAEEATAAgAEIARQAuAC4ALgAGAAAADAAAAAkAAAAIAAAABAAAAA4AAAAKAAAACgAAAAQAAAAKAAAABAAAAAoAAAAKAAAABAAAAAkAAAAIAAAADAAAAAkAAAAKAAAACAAAAAQAAAAJAAAACAAAAAMAAAADAAAAAwAAAEsAAABAAAAAMAAAAAUAAAAgAAAAAQAAAAEAAAAQAAAAAAAAAAAAAABEAQAAgAAAAAAAAAAAAAAARAEAAIAAAAAlAAAADAAAAAIAAAAnAAAAGAAAAAUAAAAAAAAA////AAAAAAAlAAAADAAAAAUAAABMAAAAZAAAAAAAAABQAAAAQwEAAHwAAAAAAAAAUAAAAEQ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MAAAACgAAAFAAAACFAAAAXAAAAAEAAAAAAN1BVVXdQQoAAABQAAAAFQAAAEwAAAAAAAAAAAAAAAAAAAD//////////3gAAABEAFIALgAgAEoATwBTAEUAIABNAEEAUgBJAEEAIABDAEEATgBJAFoAQQAAAAgAAAAHAAAAAwAAAAMAAAAEAAAACQAAAAYAAAAGAAAAAwAAAAoAAAAHAAAABwAAAAMAAAAHAAAAAwAAAAcAAAAHAAAACAAAAAMAAAAGAAAABwAAAEsAAABAAAAAMAAAAAUAAAAgAAAAAQAAAAEAAAAQAAAAAAAAAAAAAABEAQAAgAAAAAAAAAAAAAAAR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HgAAAAKAAAAYAAAADUAAABsAAAAAQAAAAAA3UFVVd1BCgAAAGAAAAAHAAAATAAAAAAAAAAAAAAAAAAAAP//////////XAAAAFMASQBOAEQASQBDAE8AAAAGAAAAAwAAAAgAAAAIAAAAAwAAAAcAAAAJAAAASwAAAEAAAAAwAAAABQAAACAAAAABAAAAAQAAABAAAAAAAAAAAAAAAEQBAACAAAAAAAAAAAAAAABEAQAAgAAAACUAAAAMAAAAAgAAACcAAAAYAAAABQAAAAAAAAD///8AAAAAACUAAAAMAAAABQAAAEwAAABkAAAACQAAAHAAAAA6AQAAfAAAAAkAAABwAAAAMgEAAA0AAAAhAPAAAAAAAAAAAAAAAIA/AAAAAAAAAAAAAIA/AAAAAAAAAAAAAAAAAAAAAAAAAAAAAAAAAAAAAAAAAAAlAAAADAAAAAAAAIAoAAAADAAAAAUAAAAlAAAADAAAAAEAAAAYAAAADAAAAAAAAAASAAAADAAAAAEAAAAWAAAADAAAAAAAAABUAAAAjAEAAAoAAABwAAAAOQEAAHwAAAABAAAAAADdQVVV3UEKAAAAcAAAADUAAABMAAAABAAAAAkAAABwAAAAOwEAAH0AAAC4AAAARgBpAHIAbQBhAGQAbwAgAHAAbwByADoAIABKAE8AUwBFACAATQBBAFIASQBBACAAQwBSAEkAUwBUAE8AQgBBAEwAIABCAEUATgBJAFQATwAgAEMAQQBOAEkAWgBBACAAUABFAEMAQwBJAAAABgAAAAMAAAAEAAAACQAAAAYAAAAHAAAABwAAAAMAAAAHAAAABwAAAAQAAAADAAAAAwAAAAQAAAAJAAAABgAAAAYAAAADAAAACgAAAAcAAAAHAAAAAwAAAAcAAAADAAAABwAAAAcAAAADAAAABgAAAAYAAAAJAAAABgAAAAcAAAAFAAAAAwAAAAYAAAAGAAAACAAAAAMAAAAGAAAACQAAAAMAAAAHAAAABwAAAAgAAAADAAAABgAAAAcAAAADAAAABgAAAAYAAAAHAAAABwAAAAMAAAAWAAAADAAAAAAAAAAlAAAADAAAAAIAAAAOAAAAFAAAAAAAAAAQAAAAFAAAAA==</Object>
  <Object Id="idInvalidSigLnImg">AQAAAGwAAAAAAAAAAAAAAEMBAAB/AAAAAAAAAAAAAAD3IgAA1g0AACBFTUYAAAEAuCEAALEAAAAGAAAAAAAAAAAAAAAAAAAAQAYAAIQDAAC6AQAA+QAAAAAAAAAAAAAAAAAAAJC+BgCozAMACgAAABAAAAAAAAAAAAAAAEsAAAAQAAAAAAAAAAUAAAAeAAAAGAAAAAAAAAAAAAAARAEAAIAAAAAnAAAAGAAAAAEAAAAAAAAAAAAAAAAAAAAlAAAADAAAAAEAAABMAAAAZAAAAAAAAAAAAAAAQwEAAH8AAAAAAAAAAAAAAE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DAQAAfwAAAAAAAAAAAAAARAEAAIAAAAAhAPAAAAAAAAAAAAAAAIA/AAAAAAAAAAAAAIA/AAAAAAAAAAAAAAAAAAAAAAAAAAAAAAAAAAAAAAAAAAAlAAAADAAAAAAAAIAoAAAADAAAAAEAAAAnAAAAGAAAAAEAAAAAAAAA8PDwAAAAAAAlAAAADAAAAAEAAABMAAAAZAAAAAAAAAAAAAAAQwEAAH8AAAAAAAAAAAAAAEQBAACAAAAAIQDwAAAAAAAAAAAAAACAPwAAAAAAAAAAAACAPwAAAAAAAAAAAAAAAAAAAAAAAAAAAAAAAAAAAAAAAAAAJQAAAAwAAAAAAACAKAAAAAwAAAABAAAAJwAAABgAAAABAAAAAAAAAPDw8AAAAAAAJQAAAAwAAAABAAAATAAAAGQAAAAAAAAAAAAAAEMBAAB/AAAAAAAAAAAAAABEAQAAgAAAACEA8AAAAAAAAAAAAAAAgD8AAAAAAAAAAAAAgD8AAAAAAAAAAAAAAAAAAAAAAAAAAAAAAAAAAAAAAAAAACUAAAAMAAAAAAAAgCgAAAAMAAAAAQAAACcAAAAYAAAAAQAAAAAAAADw8PAAAAAAACUAAAAMAAAAAQAAAEwAAABkAAAAAAAAAAAAAABDAQAAfwAAAAAAAAAAAAAARAEAAIAAAAAhAPAAAAAAAAAAAAAAAIA/AAAAAAAAAAAAAIA/AAAAAAAAAAAAAAAAAAAAAAAAAAAAAAAAAAAAAAAAAAAlAAAADAAAAAAAAIAoAAAADAAAAAEAAAAnAAAAGAAAAAEAAAAAAAAA////AAAAAAAlAAAADAAAAAEAAABMAAAAZAAAAAAAAAAAAAAAQwEAAH8AAAAAAAAAAAAAAEQBAACAAAAAIQDwAAAAAAAAAAAAAACAPwAAAAAAAAAAAACAPwAAAAAAAAAAAAAAAAAAAAAAAAAAAAAAAAAAAAAAAAAAJQAAAAwAAAAAAACAKAAAAAwAAAABAAAAJwAAABgAAAABAAAAAAAAAP///wAAAAAAJQAAAAwAAAABAAAATAAAAGQAAAAAAAAAAAAAAEMBAAB/AAAAAAAAAAAAAAB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CQAAAF3ZAndASZN17DqgagAAAABwJTsDAgY9av8BAAAIyh4AJQAAADMAAABgAAAAMwAAACIAAADkRzMFgjs+C/////9Ayx4AmQY9aug3LQUAADoDAQAAAADKHgACAAAAAQAAAAAAAABdZASdAgIAAMTLHgCJ2AJ3FMoeAAAAAACV2AJ35MoeAPX///8AAAAAAAAAAAAAAACQAQAAAAAAAQAAAABzAGUAZwBvAMz61Ixwyh4A0aVtdQAAk3UAAB4AAAAAAGzKHgAAAAAAdtc7agAAk3UAAAAAEwAUAOw6oGpASZN1hMoeADRfHHYAAJN17DqgavTYO2rwMMqMZHYACAAAAAAlAAAADAAAAAEAAAAYAAAADAAAAP8AAAASAAAADAAAAAEAAAAeAAAAGAAAACIAAAAEAAAAcgAAABEAAAAlAAAADAAAAAEAAABUAAAAqAAAACMAAAAEAAAAcAAAABAAAAABAAAAAADdQVVV3UEjAAAABAAAAA8AAABMAAAAAAAAAAAAAAAAAAAA//////////9sAAAARgBpAHIAbQBhACAAbgBvACAAdgDhAGwAaQBkAGEAAAAGAAAAAwAAAAQAAAAJAAAABgAAAAMAAAAHAAAABwAAAAMAAAAFAAAABgAAAAMAAAADAAAABwAAAAYAAABLAAAAQAAAADAAAAAFAAAAIAAAAAEAAAABAAAAEAAAAAAAAAAAAAAARAEAAIAAAAAAAAAAAAAAAEQBAACAAAAAUgAAAHABAAACAAAAEAAAAAcAAAAAAAAAAAAAALwCAAAAAAAAAQICIlMAeQBzAHQAZQBtAAAAAAAAAAAAAAAAAAAAAAAAAAAAAAAAAAAAAAAAAAAAAAAAAAAAAAAAAAAAAAAAAAAAAAAAAB4A/lQZdwkAAABwJTsDKVUZd8DpHgBwJTsDwjqgagAAAADCOqBqAAAAAHAlOwMAAAAAAAAAAAAAAAAAAAAAqOY6AwAAAAAAAAAAAAAAAAAAAAAAAAAAAAAAAAAAAAAAAAAAAAAAAAAAAAAAAAAAAAAAAAAAAAAAAAAAAAAAAAAAAAAM2NSMeCc4DmjqHgDyLBR3AAAAAAEAAADA6R4A//8AAAAAAACsLxR3rC8Ud7TpHgCY6h4AnOoeAMI6oGoAAAAAAAAAAMYzbnUJAAAAVAZr/wcAAADU6h4AAFpkdQHYAADU6h4AAAAAAAAAAAAAAAAAAAAAAAAAAAAAAAA/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HQD8mR0AXdkCdwABAAC0lx0AAAAAAMCjNgVclx0AmYEUd8DOInfAozYFuKM2BcgC62ngmx0AZmSFacCjNgU0nB0AoA8AAPzPh2kZURUxUOJlGAHTh2nxzIlpAAAAAAAAAAACAAAAFAAAAD06B50AAAAAZJkdAInYAne0lx0AAAAAAJXYAnd4wVIY4P///wAAAAAAAAAAAAAAAJABAAAAAAABAAAAAGEAcgBpAGEAbAAAAAAAAAAAAAAAAAAAAAAAAAAAAAAAxjNudQAAAABUBmv/BgAAABSZHQAAWmR1AdgAABSZHQAAAAAAAAAAAAAAAAAAAAAAAAAAAAAAAABkdgAIAAAAACUAAAAMAAAAAwAAABgAAAAMAAAAAAAAABIAAAAMAAAAAQAAABYAAAAMAAAACAAAAFQAAABUAAAACgAAACcAAAAeAAAASgAAAAEAAAAAAN1BVVXd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MAAABHAAAAKQAAADMAAADLAAAAFQAAACEA8AAAAAAAAAAAAAAAgD8AAAAAAAAAAAAAgD8AAAAAAAAAAAAAAAAAAAAAAAAAAAAAAAAAAAAAAAAAACUAAAAMAAAAAAAAgCgAAAAMAAAABAAAAFIAAABwAQAABAAAAPD///8AAAAAAAAAAAAAAACQAQAAAAAAAQAAAABzAGUAZwBvAGUAIAB1AGkAAAAAAAAAAAAAAAAAAAAAAAAAAAAAAAAAAAAAAAAAAAAAAAAAAAAAAAAAAAAAAAAAAAAdAAyaHQBd2QJ3AAAAAMSXHQAAAAAAAAAAAHyXHQCDwotkAQAAACyYHQAgDQCEAAAAAKpmPQuIlx0Ams9CaqC0MAVtXRUxbV0VMQIAAABAmR0Avo2naf////9MmR0ArbaPabVTFTEtAAAADToHncSyj2l0mR0AidgCd8SXHQAAAAAAldgCdwAAAADw////AAAAAAAAAAAAAAAAkAEAAAAAAAEAAAAAcwBlAGcAbwBlACAAdQBpAAAAAAAAAAAAAAAAAAAAAADGM251AAAAAFQGa/8JAAAAJJkdAABaZHUB2AAAJJkdAAAAAAAAAAAAAAAAAAAAAAAAAAAAFQAAAGR2AAgAAAAAJQAAAAwAAAAEAAAAGAAAAAwAAAAAAAAAEgAAAAwAAAABAAAAHgAAABgAAAApAAAAMwAAAPQAAABIAAAAJQAAAAwAAAAEAAAAVAAAAOgAAAAqAAAAMwAAAPIAAABHAAAAAQAAAAAA3UFVVd1BKgAAADMAAAAaAAAATAAAAAAAAAAAAAAAAAAAAP//////////gAAAAEoATwBTAEUAIABNAEEAUgBJAEEAIABDAFIASQBTAFQATwBCAEEATAAgAEIARQAuAC4ALgAGAAAADAAAAAkAAAAIAAAABAAAAA4AAAAKAAAACgAAAAQAAAAKAAAABAAAAAoAAAAKAAAABAAAAAkAAAAIAAAADAAAAAkAAAAKAAAACAAAAAQAAAAJAAAACAAAAAMAAAADAAAAAwAAAEsAAABAAAAAMAAAAAUAAAAgAAAAAQAAAAEAAAAQAAAAAAAAAAAAAABEAQAAgAAAAAAAAAAAAAAARAEAAIAAAAAlAAAADAAAAAIAAAAnAAAAGAAAAAUAAAAAAAAA////AAAAAAAlAAAADAAAAAUAAABMAAAAZAAAAAAAAABQAAAAQwEAAHwAAAAAAAAAUAAAAEQ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MAAAACgAAAFAAAACFAAAAXAAAAAEAAAAAAN1BVVXdQQoAAABQAAAAFQAAAEwAAAAAAAAAAAAAAAAAAAD//////////3gAAABEAFIALgAgAEoATwBTAEUAIABNAEEAUgBJAEEAIABDAEEATgBJAFoAQQAAAAgAAAAHAAAAAwAAAAMAAAAEAAAACQAAAAYAAAAGAAAAAwAAAAoAAAAHAAAABwAAAAMAAAAHAAAAAwAAAAcAAAAHAAAACAAAAAMAAAAGAAAABwAAAEsAAABAAAAAMAAAAAUAAAAgAAAAAQAAAAEAAAAQAAAAAAAAAAAAAABEAQAAgAAAAAAAAAAAAAAAR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HgAAAAKAAAAYAAAADUAAABsAAAAAQAAAAAA3UFVVd1BCgAAAGAAAAAHAAAATAAAAAAAAAAAAAAAAAAAAP//////////XAAAAFMASQBOAEQASQBDAE8AAAAGAAAAAwAAAAgAAAAIAAAAAwAAAAcAAAAJAAAASwAAAEAAAAAwAAAABQAAACAAAAABAAAAAQAAABAAAAAAAAAAAAAAAEQBAACAAAAAAAAAAAAAAABEAQAAgAAAACUAAAAMAAAAAgAAACcAAAAYAAAABQAAAAAAAAD///8AAAAAACUAAAAMAAAABQAAAEwAAABkAAAACQAAAHAAAAA6AQAAfAAAAAkAAABwAAAAMgEAAA0AAAAhAPAAAAAAAAAAAAAAAIA/AAAAAAAAAAAAAIA/AAAAAAAAAAAAAAAAAAAAAAAAAAAAAAAAAAAAAAAAAAAlAAAADAAAAAAAAIAoAAAADAAAAAUAAAAlAAAADAAAAAEAAAAYAAAADAAAAAAAAAASAAAADAAAAAEAAAAWAAAADAAAAAAAAABUAAAAjAEAAAoAAABwAAAAOQEAAHwAAAABAAAAAADdQVVV3UEKAAAAcAAAADUAAABMAAAABAAAAAkAAABwAAAAOwEAAH0AAAC4AAAARgBpAHIAbQBhAGQAbwAgAHAAbwByADoAIABKAE8AUwBFACAATQBBAFIASQBBACAAQwBSAEkAUwBUAE8AQgBBAEwAIABCAEUATgBJAFQATwAgAEMAQQBOAEkAWgBBACAAUABFAEMAQwBJAAAABgAAAAMAAAAEAAAACQAAAAYAAAAHAAAABwAAAAMAAAAHAAAABwAAAAQAAAADAAAAAwAAAAQAAAAJAAAABgAAAAYAAAADAAAACgAAAAcAAAAHAAAAAwAAAAcAAAADAAAABwAAAAcAAAADAAAABgAAAAYAAAAJAAAABgAAAAcAAAAFAAAAAwAAAAYAAAAGAAAACAAAAAMAAAAGAAAACQAAAAMAAAAHAAAABwAAAAgAAAADAAAABgAAAAcAAAADAAAABgAAAAYAAAAHAAAABwAAAAM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31.12.2019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Automaq</dc:creator>
  <cp:lastModifiedBy>J M</cp:lastModifiedBy>
  <cp:lastPrinted>2020-05-19T17:34:41Z</cp:lastPrinted>
  <dcterms:created xsi:type="dcterms:W3CDTF">2019-08-21T12:04:16Z</dcterms:created>
  <dcterms:modified xsi:type="dcterms:W3CDTF">2020-06-19T15:50:26Z</dcterms:modified>
</cp:coreProperties>
</file>